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ASSESSORIA\ASSESSORIA JURIDICA\ASTOLFO DUTRA 2009 2012\LICITAÇÃO\TOMADA DE PREÇOS\2023\TP 10 23 PONTE COLÔNIA\"/>
    </mc:Choice>
  </mc:AlternateContent>
  <bookViews>
    <workbookView xWindow="-120" yWindow="-120" windowWidth="20730" windowHeight="11760" activeTab="2"/>
  </bookViews>
  <sheets>
    <sheet name="Planilha" sheetId="21" r:id="rId1"/>
    <sheet name="BDI" sheetId="25" r:id="rId2"/>
    <sheet name="Cronograma" sheetId="18" r:id="rId3"/>
  </sheets>
  <definedNames>
    <definedName name="_xlnm.Print_Area" localSheetId="1">BDI!$A$1:$E$30</definedName>
    <definedName name="_xlnm.Print_Area" localSheetId="2">Cronograma!$A$1:$H$31</definedName>
    <definedName name="_xlnm.Print_Area" localSheetId="0">Planilha!$A$1:$J$49</definedName>
    <definedName name="_xlnm.Print_Titles" localSheetId="2">Cronograma!$3:$6</definedName>
    <definedName name="_xlnm.Print_Titles" localSheetId="0">Planilha!$10:$10</definedName>
  </definedNames>
  <calcPr calcId="162913"/>
</workbook>
</file>

<file path=xl/calcChain.xml><?xml version="1.0" encoding="utf-8"?>
<calcChain xmlns="http://schemas.openxmlformats.org/spreadsheetml/2006/main">
  <c r="G20" i="18" l="1"/>
  <c r="G18" i="18"/>
  <c r="G30" i="21"/>
  <c r="G28" i="21"/>
  <c r="G16" i="18" l="1"/>
  <c r="I8" i="21" l="1"/>
  <c r="H35" i="21" l="1"/>
  <c r="I35" i="21" s="1"/>
  <c r="H37" i="21"/>
  <c r="I37" i="21" s="1"/>
  <c r="H36" i="21"/>
  <c r="I36" i="21" s="1"/>
  <c r="H34" i="21"/>
  <c r="I34" i="21" s="1"/>
  <c r="H22" i="21"/>
  <c r="I22" i="21" s="1"/>
  <c r="H12" i="21"/>
  <c r="I12" i="21" s="1"/>
  <c r="H16" i="21"/>
  <c r="I16" i="21" s="1"/>
  <c r="H41" i="21"/>
  <c r="I41" i="21" s="1"/>
  <c r="I42" i="21" s="1"/>
  <c r="G21" i="18" s="1"/>
  <c r="H29" i="21"/>
  <c r="I29" i="21" s="1"/>
  <c r="H23" i="21"/>
  <c r="I23" i="21" s="1"/>
  <c r="H24" i="21"/>
  <c r="I24" i="21" s="1"/>
  <c r="H30" i="21"/>
  <c r="I30" i="21" s="1"/>
  <c r="H28" i="21"/>
  <c r="I28" i="21" s="1"/>
  <c r="H20" i="21"/>
  <c r="I20" i="21" s="1"/>
  <c r="H21" i="21"/>
  <c r="I21" i="21" s="1"/>
  <c r="G13" i="18"/>
  <c r="G10" i="18"/>
  <c r="G7" i="18"/>
  <c r="C10" i="18"/>
  <c r="F21" i="18" l="1"/>
  <c r="I38" i="21"/>
  <c r="G19" i="18" s="1"/>
  <c r="I25" i="21"/>
  <c r="G14" i="18" s="1"/>
  <c r="C7" i="18"/>
  <c r="E19" i="18" l="1"/>
  <c r="F19" i="18"/>
  <c r="I17" i="21"/>
  <c r="I31" i="21" l="1"/>
  <c r="G11" i="18"/>
  <c r="F11" i="18" s="1"/>
  <c r="G17" i="18" l="1"/>
  <c r="E14" i="18"/>
  <c r="E11" i="18"/>
  <c r="F17" i="18" l="1"/>
  <c r="E17" i="18"/>
  <c r="F14" i="18"/>
  <c r="I13" i="21"/>
  <c r="H44" i="21" s="1"/>
  <c r="F25" i="18" l="1"/>
  <c r="G8" i="18"/>
  <c r="G25" i="18" s="1"/>
  <c r="E8" i="18" l="1"/>
  <c r="E25" i="18" s="1"/>
  <c r="F8" i="18"/>
  <c r="E24" i="18" l="1"/>
  <c r="F24" i="18" l="1"/>
  <c r="G24" i="18" s="1"/>
</calcChain>
</file>

<file path=xl/sharedStrings.xml><?xml version="1.0" encoding="utf-8"?>
<sst xmlns="http://schemas.openxmlformats.org/spreadsheetml/2006/main" count="151" uniqueCount="116">
  <si>
    <t>m³</t>
  </si>
  <si>
    <t>1.1</t>
  </si>
  <si>
    <t>DIRETA</t>
  </si>
  <si>
    <t>INDIRETA</t>
  </si>
  <si>
    <t>BDI:</t>
  </si>
  <si>
    <t>ITEM</t>
  </si>
  <si>
    <t>CÓDIGO</t>
  </si>
  <si>
    <t>DESCRIÇÃO</t>
  </si>
  <si>
    <t>UNID</t>
  </si>
  <si>
    <t>QUANT</t>
  </si>
  <si>
    <t>PREÇO UNIT. S/ BDI</t>
  </si>
  <si>
    <t>PREÇO UNIT. C/ BDI</t>
  </si>
  <si>
    <t>PREÇO TOTAL</t>
  </si>
  <si>
    <t xml:space="preserve">               CRONOGRAMA FÍSICO-FINANCEIRO</t>
  </si>
  <si>
    <t>ÍTEM</t>
  </si>
  <si>
    <t>ETAPAS/DESCRIÇÃO</t>
  </si>
  <si>
    <t>FÍSICO/ FINANCEIRO</t>
  </si>
  <si>
    <t>MÊS 1</t>
  </si>
  <si>
    <t>MÊS 2</t>
  </si>
  <si>
    <t>TOTAL</t>
  </si>
  <si>
    <t>Físico %</t>
  </si>
  <si>
    <t>Financeiro</t>
  </si>
  <si>
    <t>Responsável Técnico</t>
  </si>
  <si>
    <t>Assinatura:</t>
  </si>
  <si>
    <t xml:space="preserve">Nome: </t>
  </si>
  <si>
    <t>2.1</t>
  </si>
  <si>
    <t>TOTAL ITEM 1:</t>
  </si>
  <si>
    <t>TOTAL ITEM 2:</t>
  </si>
  <si>
    <t>3.1</t>
  </si>
  <si>
    <t>3.2</t>
  </si>
  <si>
    <t>3.3</t>
  </si>
  <si>
    <t>TOTAL ITEM 3:</t>
  </si>
  <si>
    <t>SERVIÇOS PRELIMINARES</t>
  </si>
  <si>
    <t>PIS</t>
  </si>
  <si>
    <t>m</t>
  </si>
  <si>
    <t>Administração Central</t>
  </si>
  <si>
    <t>BDI TOTAL:</t>
  </si>
  <si>
    <t>COMPOSIÇÃO DO BDI (BONIFICAÇÃO E DESPESAS INDIRETAS)</t>
  </si>
  <si>
    <t>DISCRIMINAÇÃO DAS PARCELAS</t>
  </si>
  <si>
    <t>SIGLA</t>
  </si>
  <si>
    <t>(ISS=5%)</t>
  </si>
  <si>
    <t>Custo Direto</t>
  </si>
  <si>
    <t>CD</t>
  </si>
  <si>
    <t>AC</t>
  </si>
  <si>
    <t>Lucro</t>
  </si>
  <si>
    <t>L</t>
  </si>
  <si>
    <t>Despesas Financeiras</t>
  </si>
  <si>
    <t>DF</t>
  </si>
  <si>
    <t>Seguros, Garantias e Risco</t>
  </si>
  <si>
    <t>Seguros + Garantias</t>
  </si>
  <si>
    <t>S + G</t>
  </si>
  <si>
    <t>Risco</t>
  </si>
  <si>
    <t>R</t>
  </si>
  <si>
    <t>Tributos</t>
  </si>
  <si>
    <t>I</t>
  </si>
  <si>
    <t>ISS</t>
  </si>
  <si>
    <t>CONFINS</t>
  </si>
  <si>
    <t>CPRB</t>
  </si>
  <si>
    <t>INSS</t>
  </si>
  <si>
    <t xml:space="preserve">FÓRMULA DO LDI - LDI = </t>
  </si>
  <si>
    <t>(1+(AC+S+G+R))X(1+DF)X(1+L)</t>
  </si>
  <si>
    <t>(1 - (I + CPRB))</t>
  </si>
  <si>
    <t>BDI (numerador)</t>
  </si>
  <si>
    <t>BDI (denonimador)</t>
  </si>
  <si>
    <t>INDICE</t>
  </si>
  <si>
    <t>INFRAESTRUTURA</t>
  </si>
  <si>
    <t>(     )</t>
  </si>
  <si>
    <t>(  X  )</t>
  </si>
  <si>
    <t xml:space="preserve"> Escavação, carga e transporte de material de 1ª categoria - DMT de 1.000 a 1.200 m - caminho de serviço em leito natural - com escavadeira e caminhão basculante de 14 m³</t>
  </si>
  <si>
    <t>Reaterro e compactação com soquete vibratório</t>
  </si>
  <si>
    <r>
      <rPr>
        <sz val="10"/>
        <rFont val="Arial"/>
        <family val="2"/>
      </rPr>
      <t>LOCAL: Guiricema</t>
    </r>
    <r>
      <rPr>
        <b/>
        <sz val="10"/>
        <rFont val="Arial"/>
        <family val="2"/>
      </rPr>
      <t>/MG</t>
    </r>
  </si>
  <si>
    <t>Daniel Póvoa Lavorato</t>
  </si>
  <si>
    <t>Eng. Civil - CREA: 70090D</t>
  </si>
  <si>
    <t>Eng. Civil - CREA:70090/D</t>
  </si>
  <si>
    <t>Eng. Civil - CREA: 70090/D</t>
  </si>
  <si>
    <r>
      <rPr>
        <sz val="10"/>
        <color indexed="8"/>
        <rFont val="Arial"/>
        <family val="2"/>
      </rPr>
      <t>PRAZO DE EXECUÇÃO</t>
    </r>
    <r>
      <rPr>
        <b/>
        <sz val="10"/>
        <color indexed="8"/>
        <rFont val="Arial"/>
        <family val="2"/>
      </rPr>
      <t>: 60 Dias</t>
    </r>
  </si>
  <si>
    <t>TRABALHOS EM TERRA, DEMOLIÇÕES E REMOÇÕES</t>
  </si>
  <si>
    <t>3.4</t>
  </si>
  <si>
    <t>3.5</t>
  </si>
  <si>
    <t xml:space="preserve">Arrasamento de estacas de concreto com seção de até 900 cm² </t>
  </si>
  <si>
    <t>m²</t>
  </si>
  <si>
    <t>Armação em aço CA-50 - fornecimento, preparo e colocação</t>
  </si>
  <si>
    <t>Kg</t>
  </si>
  <si>
    <t>MESOESTRUTURA</t>
  </si>
  <si>
    <t>4.1</t>
  </si>
  <si>
    <t>4.2</t>
  </si>
  <si>
    <t>4.3</t>
  </si>
  <si>
    <t>TOTAL ITEM 4</t>
  </si>
  <si>
    <t>PLACA DE OBRA (PARA CONSTRUCAO CIVIL) EM CHAPA GALVANIZADA *N. 22*, ADESIVADA, DE *2,4 X 1,2* M (SEM POSTES PARA FIXACAO)</t>
  </si>
  <si>
    <t>5.1</t>
  </si>
  <si>
    <t>TOTAL ITEM 5:</t>
  </si>
  <si>
    <t>TABULEIRO</t>
  </si>
  <si>
    <t>5.2</t>
  </si>
  <si>
    <t>6.1</t>
  </si>
  <si>
    <t>5.3</t>
  </si>
  <si>
    <t>5.4</t>
  </si>
  <si>
    <t>MADEIRA SERRADA EM PINUS, MISTA OU EQUIVALENTE DA REGIAO - BRUTA</t>
  </si>
  <si>
    <t>AUXILIAR DE SERVIÇOS GERAIS COM ENCARGOS COMPLEMENTARES</t>
  </si>
  <si>
    <t>h</t>
  </si>
  <si>
    <t>CARPINTEIRO DE FORMAS COM ENCARGOS COMPLEMENTARES</t>
  </si>
  <si>
    <t>Estaca pré-moldada de concreto armado centrifugado com compressão admissível de 55 t - sem emenda - fornecimento e cravação</t>
  </si>
  <si>
    <t>Fôrmas de compensado resinado 14 mm - uso geral - utilização de 3 vezes - confecção, instalação e retirada</t>
  </si>
  <si>
    <t>Concreto fck = 25 MPa - confecção em betoneira e lançamento manual - areia e brita comerciais</t>
  </si>
  <si>
    <t xml:space="preserve">MADEIRA ROLICA TRATADA, D = 30 A 34 CM, H = 6,50 M, EM EUCALIPTO OU EQUIVALENTE DA REGIAO    </t>
  </si>
  <si>
    <t>TOTAL ITEM 6:</t>
  </si>
  <si>
    <t>SERVIÇOS COMPLEMENTARES</t>
  </si>
  <si>
    <t>PREFEITURA MUNICIPAL DE ASTOLFO DUTRA</t>
  </si>
  <si>
    <t xml:space="preserve">PLANILHA ORÇAMENTÁRIA DE CUSTOS </t>
  </si>
  <si>
    <t xml:space="preserve">PROJETO: Construção de cabeceiras e alas de proteção em concreto armado e tabuleiro em madeira da Ponte </t>
  </si>
  <si>
    <r>
      <rPr>
        <sz val="10"/>
        <rFont val="Arial"/>
        <family val="2"/>
      </rPr>
      <t>LOCAL</t>
    </r>
    <r>
      <rPr>
        <b/>
        <sz val="10"/>
        <rFont val="Arial"/>
        <family val="2"/>
      </rPr>
      <t>:   Colônia Santa Maria- Zona Rural - Astolfo Dutra/MG</t>
    </r>
  </si>
  <si>
    <t>Prefeitura Municipal de Astolfo Dutra/MG</t>
  </si>
  <si>
    <r>
      <rPr>
        <sz val="10"/>
        <rFont val="Arial"/>
        <family val="2"/>
      </rPr>
      <t>DATA:   Julho</t>
    </r>
    <r>
      <rPr>
        <b/>
        <sz val="10"/>
        <rFont val="Arial"/>
        <family val="2"/>
      </rPr>
      <t>/2023</t>
    </r>
  </si>
  <si>
    <t>TOTAL GERAL DA OBRA :</t>
  </si>
  <si>
    <t>Prefeitura Municipal de Astolfo Dutra - MG</t>
  </si>
  <si>
    <r>
      <rPr>
        <sz val="10"/>
        <rFont val="Arial"/>
        <family val="2"/>
      </rPr>
      <t xml:space="preserve">REFERÊNCIA: </t>
    </r>
    <r>
      <rPr>
        <b/>
        <sz val="10"/>
        <rFont val="Arial"/>
        <family val="2"/>
      </rPr>
      <t xml:space="preserve"> SICRO/DNIT - MG/Janeiro/2023 e SINAPI /MG Junho / 2023 desonerado</t>
    </r>
  </si>
  <si>
    <t xml:space="preserve">OBRA:  Construção das cabeceiras e alas de proteção em concreto armado e tabuleiro em madeira da Ponte na Colônia Santa Maria - Zona Rural - Astolfo Dutra - MG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</si>
</sst>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b/>
      <i/>
      <u val="singleAccounting"/>
      <sz val="16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sz val="11"/>
      <color indexed="8"/>
      <name val="Arial"/>
      <family val="2"/>
    </font>
    <font>
      <b/>
      <i/>
      <sz val="11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b/>
      <sz val="13"/>
      <color indexed="8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sz val="11"/>
      <color indexed="8"/>
      <name val="Arial"/>
      <family val="2"/>
    </font>
    <font>
      <sz val="13"/>
      <name val="Arial"/>
      <family val="2"/>
    </font>
    <font>
      <b/>
      <sz val="25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</cellStyleXfs>
  <cellXfs count="24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8" fillId="5" borderId="25" xfId="0" applyFont="1" applyFill="1" applyBorder="1" applyAlignment="1">
      <alignment vertical="center"/>
    </xf>
    <xf numFmtId="0" fontId="8" fillId="5" borderId="26" xfId="0" applyFont="1" applyFill="1" applyBorder="1" applyAlignment="1">
      <alignment vertical="center"/>
    </xf>
    <xf numFmtId="0" fontId="8" fillId="5" borderId="12" xfId="0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left" vertical="center"/>
    </xf>
    <xf numFmtId="0" fontId="3" fillId="0" borderId="14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5" xfId="0" applyBorder="1" applyAlignment="1">
      <alignment horizontal="right" vertical="center"/>
    </xf>
    <xf numFmtId="10" fontId="3" fillId="0" borderId="27" xfId="4" applyNumberFormat="1" applyFont="1" applyBorder="1" applyAlignment="1">
      <alignment vertical="center"/>
    </xf>
    <xf numFmtId="0" fontId="8" fillId="5" borderId="29" xfId="0" applyFont="1" applyFill="1" applyBorder="1" applyAlignment="1">
      <alignment vertical="center"/>
    </xf>
    <xf numFmtId="0" fontId="8" fillId="5" borderId="28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10" fontId="8" fillId="5" borderId="27" xfId="4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6" fillId="0" borderId="0" xfId="0" applyFont="1"/>
    <xf numFmtId="0" fontId="2" fillId="0" borderId="22" xfId="0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2" fontId="11" fillId="0" borderId="39" xfId="2" applyNumberFormat="1" applyFont="1" applyFill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49" fontId="2" fillId="0" borderId="42" xfId="0" applyNumberFormat="1" applyFont="1" applyBorder="1" applyAlignment="1">
      <alignment horizontal="center" vertical="center" wrapText="1"/>
    </xf>
    <xf numFmtId="0" fontId="2" fillId="0" borderId="42" xfId="0" applyFont="1" applyBorder="1" applyAlignment="1">
      <alignment horizontal="left" vertical="center" wrapText="1"/>
    </xf>
    <xf numFmtId="2" fontId="11" fillId="0" borderId="42" xfId="2" applyNumberFormat="1" applyFont="1" applyFill="1" applyBorder="1" applyAlignment="1">
      <alignment horizontal="center" vertical="center" wrapText="1"/>
    </xf>
    <xf numFmtId="4" fontId="11" fillId="0" borderId="4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2" fontId="11" fillId="0" borderId="0" xfId="2" applyNumberFormat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10" fillId="3" borderId="0" xfId="0" applyNumberFormat="1" applyFont="1" applyFill="1" applyAlignment="1">
      <alignment horizontal="right" vertical="center" wrapText="1"/>
    </xf>
    <xf numFmtId="4" fontId="10" fillId="3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applyFont="1"/>
    <xf numFmtId="0" fontId="2" fillId="3" borderId="46" xfId="0" applyFont="1" applyFill="1" applyBorder="1" applyAlignment="1">
      <alignment horizontal="left" vertical="center" wrapText="1"/>
    </xf>
    <xf numFmtId="2" fontId="11" fillId="3" borderId="46" xfId="2" applyNumberFormat="1" applyFont="1" applyFill="1" applyBorder="1" applyAlignment="1">
      <alignment horizontal="center" vertical="center" wrapText="1"/>
    </xf>
    <xf numFmtId="4" fontId="11" fillId="3" borderId="46" xfId="0" applyNumberFormat="1" applyFont="1" applyFill="1" applyBorder="1" applyAlignment="1">
      <alignment horizontal="center" vertical="center" wrapText="1"/>
    </xf>
    <xf numFmtId="4" fontId="10" fillId="3" borderId="46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0" fontId="3" fillId="7" borderId="7" xfId="0" applyFont="1" applyFill="1" applyBorder="1" applyAlignment="1">
      <alignment vertical="center"/>
    </xf>
    <xf numFmtId="0" fontId="3" fillId="7" borderId="48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49" fontId="15" fillId="4" borderId="5" xfId="0" applyNumberFormat="1" applyFont="1" applyFill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47" xfId="0" applyFont="1" applyBorder="1"/>
    <xf numFmtId="0" fontId="0" fillId="0" borderId="50" xfId="0" applyBorder="1"/>
    <xf numFmtId="0" fontId="16" fillId="0" borderId="47" xfId="0" applyFont="1" applyBorder="1"/>
    <xf numFmtId="0" fontId="5" fillId="0" borderId="52" xfId="0" applyFont="1" applyBorder="1"/>
    <xf numFmtId="0" fontId="2" fillId="0" borderId="0" xfId="0" applyFont="1" applyAlignment="1">
      <alignment wrapText="1"/>
    </xf>
    <xf numFmtId="0" fontId="0" fillId="0" borderId="8" xfId="0" applyBorder="1" applyAlignment="1">
      <alignment horizontal="center"/>
    </xf>
    <xf numFmtId="164" fontId="11" fillId="0" borderId="5" xfId="1" applyFont="1" applyBorder="1" applyAlignment="1">
      <alignment horizontal="center" vertical="center" wrapText="1"/>
    </xf>
    <xf numFmtId="164" fontId="11" fillId="0" borderId="30" xfId="1" applyFont="1" applyBorder="1" applyAlignment="1">
      <alignment horizontal="center" vertical="center" wrapText="1"/>
    </xf>
    <xf numFmtId="164" fontId="10" fillId="6" borderId="9" xfId="1" applyFont="1" applyFill="1" applyBorder="1" applyAlignment="1">
      <alignment horizontal="center" vertical="center" wrapText="1"/>
    </xf>
    <xf numFmtId="49" fontId="12" fillId="0" borderId="49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49" fontId="15" fillId="4" borderId="11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49" fontId="12" fillId="0" borderId="12" xfId="0" applyNumberFormat="1" applyFont="1" applyBorder="1" applyAlignment="1">
      <alignment horizontal="center" vertical="center" wrapText="1"/>
    </xf>
    <xf numFmtId="164" fontId="12" fillId="0" borderId="12" xfId="0" applyNumberFormat="1" applyFont="1" applyBorder="1" applyAlignment="1">
      <alignment horizontal="right" vertical="center" wrapText="1"/>
    </xf>
    <xf numFmtId="0" fontId="16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45" xfId="0" applyFont="1" applyBorder="1" applyAlignment="1">
      <alignment vertical="center" wrapText="1"/>
    </xf>
    <xf numFmtId="3" fontId="2" fillId="0" borderId="50" xfId="0" applyNumberFormat="1" applyFont="1" applyBorder="1"/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0" fontId="19" fillId="0" borderId="5" xfId="4" applyNumberFormat="1" applyFont="1" applyBorder="1" applyAlignment="1">
      <alignment horizontal="right" vertical="center" wrapText="1"/>
    </xf>
    <xf numFmtId="164" fontId="19" fillId="0" borderId="49" xfId="1" applyFont="1" applyBorder="1" applyAlignment="1">
      <alignment horizontal="right" vertical="center" wrapText="1"/>
    </xf>
    <xf numFmtId="10" fontId="19" fillId="0" borderId="11" xfId="4" applyNumberFormat="1" applyFont="1" applyBorder="1" applyAlignment="1">
      <alignment horizontal="right" vertical="center" wrapText="1"/>
    </xf>
    <xf numFmtId="164" fontId="19" fillId="0" borderId="12" xfId="0" applyNumberFormat="1" applyFont="1" applyBorder="1" applyAlignment="1">
      <alignment horizontal="right" vertical="center" wrapText="1"/>
    </xf>
    <xf numFmtId="164" fontId="20" fillId="4" borderId="5" xfId="1" applyFont="1" applyFill="1" applyBorder="1" applyAlignment="1">
      <alignment horizontal="right" vertical="center"/>
    </xf>
    <xf numFmtId="10" fontId="21" fillId="4" borderId="5" xfId="4" applyNumberFormat="1" applyFont="1" applyFill="1" applyBorder="1" applyAlignment="1">
      <alignment horizontal="right" vertical="center"/>
    </xf>
    <xf numFmtId="164" fontId="21" fillId="4" borderId="49" xfId="1" applyFont="1" applyFill="1" applyBorder="1" applyAlignment="1">
      <alignment horizontal="right" vertical="center"/>
    </xf>
    <xf numFmtId="164" fontId="21" fillId="4" borderId="5" xfId="1" applyFont="1" applyFill="1" applyBorder="1" applyAlignment="1">
      <alignment horizontal="right" vertical="center"/>
    </xf>
    <xf numFmtId="10" fontId="22" fillId="4" borderId="11" xfId="4" applyNumberFormat="1" applyFont="1" applyFill="1" applyBorder="1" applyAlignment="1">
      <alignment horizontal="right" vertical="center"/>
    </xf>
    <xf numFmtId="10" fontId="23" fillId="4" borderId="11" xfId="4" applyNumberFormat="1" applyFont="1" applyFill="1" applyBorder="1" applyAlignment="1">
      <alignment horizontal="center" vertical="center" wrapText="1"/>
    </xf>
    <xf numFmtId="49" fontId="2" fillId="0" borderId="64" xfId="0" applyNumberFormat="1" applyFont="1" applyBorder="1" applyAlignment="1">
      <alignment horizontal="center" vertical="center" wrapText="1"/>
    </xf>
    <xf numFmtId="0" fontId="2" fillId="0" borderId="64" xfId="0" applyFont="1" applyBorder="1" applyAlignment="1">
      <alignment horizontal="left" vertical="center" wrapText="1"/>
    </xf>
    <xf numFmtId="2" fontId="11" fillId="0" borderId="64" xfId="2" applyNumberFormat="1" applyFont="1" applyFill="1" applyBorder="1" applyAlignment="1">
      <alignment horizontal="center" vertical="center" wrapText="1"/>
    </xf>
    <xf numFmtId="4" fontId="11" fillId="0" borderId="64" xfId="0" applyNumberFormat="1" applyFont="1" applyBorder="1" applyAlignment="1">
      <alignment horizontal="center" vertical="center" wrapText="1"/>
    </xf>
    <xf numFmtId="164" fontId="10" fillId="6" borderId="67" xfId="1" applyFont="1" applyFill="1" applyBorder="1" applyAlignment="1">
      <alignment horizontal="center" vertical="center" wrapText="1"/>
    </xf>
    <xf numFmtId="0" fontId="3" fillId="0" borderId="68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34" xfId="0" applyFont="1" applyBorder="1" applyAlignment="1">
      <alignment horizontal="left" vertical="center" wrapText="1"/>
    </xf>
    <xf numFmtId="0" fontId="0" fillId="0" borderId="8" xfId="0" applyBorder="1"/>
    <xf numFmtId="0" fontId="0" fillId="0" borderId="56" xfId="0" applyBorder="1"/>
    <xf numFmtId="0" fontId="0" fillId="0" borderId="62" xfId="0" applyBorder="1"/>
    <xf numFmtId="0" fontId="0" fillId="0" borderId="13" xfId="0" applyBorder="1"/>
    <xf numFmtId="0" fontId="18" fillId="0" borderId="46" xfId="0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8" fillId="2" borderId="30" xfId="0" applyFont="1" applyFill="1" applyBorder="1" applyAlignment="1">
      <alignment horizontal="center" vertical="center"/>
    </xf>
    <xf numFmtId="0" fontId="24" fillId="0" borderId="70" xfId="0" applyFont="1" applyBorder="1" applyAlignment="1">
      <alignment vertical="center"/>
    </xf>
    <xf numFmtId="0" fontId="24" fillId="0" borderId="52" xfId="0" applyFont="1" applyBorder="1" applyAlignment="1">
      <alignment horizontal="center" vertical="center"/>
    </xf>
    <xf numFmtId="10" fontId="24" fillId="0" borderId="55" xfId="7" applyNumberFormat="1" applyFont="1" applyBorder="1" applyAlignment="1">
      <alignment vertical="center"/>
    </xf>
    <xf numFmtId="0" fontId="24" fillId="0" borderId="70" xfId="0" applyFont="1" applyBorder="1" applyAlignment="1">
      <alignment vertical="center" wrapText="1"/>
    </xf>
    <xf numFmtId="0" fontId="24" fillId="0" borderId="52" xfId="0" applyFont="1" applyBorder="1" applyAlignment="1">
      <alignment horizontal="center" vertical="center" wrapText="1"/>
    </xf>
    <xf numFmtId="10" fontId="24" fillId="0" borderId="55" xfId="7" applyNumberFormat="1" applyFont="1" applyBorder="1" applyAlignment="1">
      <alignment vertical="center" wrapText="1"/>
    </xf>
    <xf numFmtId="0" fontId="24" fillId="0" borderId="22" xfId="0" applyFont="1" applyBorder="1" applyAlignment="1">
      <alignment vertical="center" wrapText="1"/>
    </xf>
    <xf numFmtId="0" fontId="24" fillId="0" borderId="7" xfId="0" applyFont="1" applyBorder="1" applyAlignment="1">
      <alignment horizontal="center" vertical="center" wrapText="1"/>
    </xf>
    <xf numFmtId="10" fontId="24" fillId="0" borderId="30" xfId="7" applyNumberFormat="1" applyFont="1" applyBorder="1" applyAlignment="1">
      <alignment vertical="center" wrapText="1"/>
    </xf>
    <xf numFmtId="0" fontId="24" fillId="0" borderId="22" xfId="0" applyFont="1" applyBorder="1" applyAlignment="1">
      <alignment vertical="center"/>
    </xf>
    <xf numFmtId="0" fontId="24" fillId="0" borderId="7" xfId="0" applyFont="1" applyBorder="1" applyAlignment="1">
      <alignment horizontal="center" vertical="center"/>
    </xf>
    <xf numFmtId="10" fontId="24" fillId="0" borderId="30" xfId="7" applyNumberFormat="1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10" fontId="24" fillId="0" borderId="59" xfId="7" applyNumberFormat="1" applyFont="1" applyBorder="1" applyAlignment="1">
      <alignment vertical="center"/>
    </xf>
    <xf numFmtId="0" fontId="24" fillId="0" borderId="24" xfId="0" applyFont="1" applyBorder="1" applyAlignment="1">
      <alignment vertical="center"/>
    </xf>
    <xf numFmtId="10" fontId="25" fillId="0" borderId="76" xfId="7" applyNumberFormat="1" applyFont="1" applyBorder="1" applyAlignment="1">
      <alignment horizontal="right" vertical="center"/>
    </xf>
    <xf numFmtId="0" fontId="2" fillId="0" borderId="4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8" xfId="0" applyFont="1" applyBorder="1" applyAlignment="1">
      <alignment horizontal="center" vertical="center" wrapText="1"/>
    </xf>
    <xf numFmtId="4" fontId="0" fillId="0" borderId="0" xfId="0" applyNumberFormat="1"/>
    <xf numFmtId="164" fontId="28" fillId="4" borderId="5" xfId="0" applyNumberFormat="1" applyFont="1" applyFill="1" applyBorder="1" applyAlignment="1">
      <alignment horizontal="right" vertical="center" wrapText="1"/>
    </xf>
    <xf numFmtId="4" fontId="10" fillId="3" borderId="44" xfId="0" applyNumberFormat="1" applyFont="1" applyFill="1" applyBorder="1" applyAlignment="1">
      <alignment horizontal="center" vertical="center" wrapText="1"/>
    </xf>
    <xf numFmtId="0" fontId="2" fillId="3" borderId="73" xfId="0" applyFont="1" applyFill="1" applyBorder="1" applyAlignment="1">
      <alignment horizontal="center" vertical="center" wrapText="1"/>
    </xf>
    <xf numFmtId="164" fontId="29" fillId="0" borderId="0" xfId="1" applyFont="1"/>
    <xf numFmtId="164" fontId="29" fillId="0" borderId="0" xfId="1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3" fillId="0" borderId="0" xfId="1" applyFont="1" applyAlignment="1">
      <alignment horizontal="center" vertical="center"/>
    </xf>
    <xf numFmtId="0" fontId="10" fillId="8" borderId="33" xfId="0" applyFont="1" applyFill="1" applyBorder="1" applyAlignment="1">
      <alignment horizontal="center" vertical="center" wrapText="1"/>
    </xf>
    <xf numFmtId="49" fontId="10" fillId="8" borderId="60" xfId="0" applyNumberFormat="1" applyFont="1" applyFill="1" applyBorder="1" applyAlignment="1">
      <alignment horizontal="center" vertical="center" wrapText="1"/>
    </xf>
    <xf numFmtId="49" fontId="10" fillId="8" borderId="54" xfId="0" applyNumberFormat="1" applyFont="1" applyFill="1" applyBorder="1" applyAlignment="1">
      <alignment horizontal="center" vertical="center" wrapText="1"/>
    </xf>
    <xf numFmtId="4" fontId="11" fillId="8" borderId="40" xfId="0" applyNumberFormat="1" applyFont="1" applyFill="1" applyBorder="1" applyAlignment="1">
      <alignment horizontal="center" vertical="center" wrapText="1"/>
    </xf>
    <xf numFmtId="49" fontId="10" fillId="8" borderId="34" xfId="0" applyNumberFormat="1" applyFont="1" applyFill="1" applyBorder="1" applyAlignment="1">
      <alignment horizontal="center" vertical="center" wrapText="1"/>
    </xf>
    <xf numFmtId="4" fontId="11" fillId="0" borderId="34" xfId="0" applyNumberFormat="1" applyFont="1" applyBorder="1" applyAlignment="1">
      <alignment horizontal="center" vertical="center" wrapText="1"/>
    </xf>
    <xf numFmtId="164" fontId="10" fillId="6" borderId="78" xfId="1" applyFont="1" applyFill="1" applyBorder="1" applyAlignment="1">
      <alignment horizontal="center" vertical="center" wrapText="1"/>
    </xf>
    <xf numFmtId="49" fontId="2" fillId="3" borderId="0" xfId="0" applyNumberFormat="1" applyFont="1" applyFill="1" applyAlignment="1">
      <alignment horizontal="center" vertical="center" wrapText="1"/>
    </xf>
    <xf numFmtId="4" fontId="10" fillId="3" borderId="72" xfId="0" applyNumberFormat="1" applyFont="1" applyFill="1" applyBorder="1" applyAlignment="1">
      <alignment horizontal="center" vertical="center" wrapText="1"/>
    </xf>
    <xf numFmtId="0" fontId="32" fillId="0" borderId="57" xfId="6" applyFont="1" applyBorder="1" applyAlignment="1">
      <alignment horizontal="center" vertical="center" wrapText="1"/>
    </xf>
    <xf numFmtId="164" fontId="10" fillId="6" borderId="0" xfId="1" applyFont="1" applyFill="1" applyBorder="1" applyAlignment="1">
      <alignment horizontal="center" vertical="center" wrapText="1"/>
    </xf>
    <xf numFmtId="4" fontId="10" fillId="6" borderId="0" xfId="0" applyNumberFormat="1" applyFont="1" applyFill="1" applyAlignment="1">
      <alignment horizontal="right" vertical="center" wrapText="1"/>
    </xf>
    <xf numFmtId="164" fontId="2" fillId="0" borderId="5" xfId="1" applyFont="1" applyBorder="1" applyAlignment="1">
      <alignment vertical="center" wrapText="1"/>
    </xf>
    <xf numFmtId="164" fontId="2" fillId="0" borderId="57" xfId="1" applyFont="1" applyBorder="1" applyAlignment="1">
      <alignment vertical="center" wrapText="1"/>
    </xf>
    <xf numFmtId="0" fontId="32" fillId="0" borderId="5" xfId="6" applyFont="1" applyBorder="1" applyAlignment="1">
      <alignment horizontal="center" vertical="center" wrapText="1"/>
    </xf>
    <xf numFmtId="43" fontId="0" fillId="0" borderId="0" xfId="0" applyNumberFormat="1"/>
    <xf numFmtId="43" fontId="2" fillId="0" borderId="0" xfId="0" quotePrefix="1" applyNumberFormat="1" applyFont="1"/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right" vertical="center"/>
    </xf>
    <xf numFmtId="164" fontId="2" fillId="0" borderId="5" xfId="1" applyFont="1" applyFill="1" applyBorder="1" applyAlignment="1" applyProtection="1">
      <alignment horizontal="right" vertical="center"/>
    </xf>
    <xf numFmtId="2" fontId="2" fillId="0" borderId="5" xfId="0" applyNumberFormat="1" applyFont="1" applyBorder="1" applyAlignment="1">
      <alignment vertical="center" wrapText="1"/>
    </xf>
    <xf numFmtId="0" fontId="2" fillId="0" borderId="81" xfId="0" applyFont="1" applyBorder="1" applyAlignment="1">
      <alignment horizontal="left" vertical="center" wrapText="1"/>
    </xf>
    <xf numFmtId="164" fontId="10" fillId="6" borderId="82" xfId="1" applyFont="1" applyFill="1" applyBorder="1" applyAlignment="1">
      <alignment horizontal="center" vertical="center" wrapText="1"/>
    </xf>
    <xf numFmtId="0" fontId="32" fillId="0" borderId="5" xfId="0" applyFont="1" applyBorder="1" applyAlignment="1">
      <alignment vertical="center" wrapText="1"/>
    </xf>
    <xf numFmtId="2" fontId="32" fillId="0" borderId="5" xfId="2" applyNumberFormat="1" applyFont="1" applyFill="1" applyBorder="1" applyAlignment="1">
      <alignment horizontal="center" vertical="center" wrapText="1"/>
    </xf>
    <xf numFmtId="0" fontId="32" fillId="0" borderId="5" xfId="9" applyFont="1" applyBorder="1" applyAlignment="1">
      <alignment horizontal="left" vertical="center"/>
    </xf>
    <xf numFmtId="0" fontId="32" fillId="0" borderId="5" xfId="9" applyFont="1" applyBorder="1" applyAlignment="1">
      <alignment horizontal="left" vertical="center" wrapText="1"/>
    </xf>
    <xf numFmtId="164" fontId="19" fillId="0" borderId="5" xfId="1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2" fontId="2" fillId="0" borderId="5" xfId="6" applyNumberFormat="1" applyFont="1" applyBorder="1" applyAlignment="1">
      <alignment vertical="center" wrapText="1"/>
    </xf>
    <xf numFmtId="0" fontId="2" fillId="0" borderId="57" xfId="6" applyFont="1" applyBorder="1" applyAlignment="1">
      <alignment vertical="center" wrapText="1"/>
    </xf>
    <xf numFmtId="0" fontId="2" fillId="0" borderId="57" xfId="6" applyFont="1" applyBorder="1" applyAlignment="1">
      <alignment horizontal="center" vertical="center" wrapText="1"/>
    </xf>
    <xf numFmtId="2" fontId="2" fillId="0" borderId="57" xfId="6" applyNumberFormat="1" applyFont="1" applyBorder="1" applyAlignment="1">
      <alignment vertical="center" wrapText="1"/>
    </xf>
    <xf numFmtId="0" fontId="2" fillId="0" borderId="77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2" fillId="0" borderId="80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6" fillId="2" borderId="10" xfId="0" applyFont="1" applyFill="1" applyBorder="1" applyAlignment="1">
      <alignment horizontal="right" vertical="center"/>
    </xf>
    <xf numFmtId="0" fontId="26" fillId="2" borderId="6" xfId="0" applyFont="1" applyFill="1" applyBorder="1" applyAlignment="1">
      <alignment horizontal="right" vertical="center"/>
    </xf>
    <xf numFmtId="0" fontId="26" fillId="2" borderId="43" xfId="0" applyFont="1" applyFill="1" applyBorder="1" applyAlignment="1">
      <alignment horizontal="right" vertical="center"/>
    </xf>
    <xf numFmtId="164" fontId="14" fillId="2" borderId="10" xfId="1" applyFont="1" applyFill="1" applyBorder="1" applyAlignment="1">
      <alignment horizontal="center" vertical="center" wrapText="1"/>
    </xf>
    <xf numFmtId="164" fontId="14" fillId="2" borderId="44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1" fillId="8" borderId="13" xfId="6" applyFont="1" applyFill="1" applyBorder="1" applyAlignment="1">
      <alignment horizontal="left" vertical="center" wrapText="1"/>
    </xf>
    <xf numFmtId="4" fontId="10" fillId="6" borderId="65" xfId="0" applyNumberFormat="1" applyFont="1" applyFill="1" applyBorder="1" applyAlignment="1">
      <alignment horizontal="right" vertical="center" wrapText="1"/>
    </xf>
    <xf numFmtId="4" fontId="10" fillId="6" borderId="66" xfId="0" applyNumberFormat="1" applyFont="1" applyFill="1" applyBorder="1" applyAlignment="1">
      <alignment horizontal="right" vertical="center" wrapText="1"/>
    </xf>
    <xf numFmtId="0" fontId="9" fillId="0" borderId="4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8" borderId="35" xfId="0" applyFont="1" applyFill="1" applyBorder="1" applyAlignment="1">
      <alignment horizontal="left" vertical="center" wrapText="1"/>
    </xf>
    <xf numFmtId="0" fontId="10" fillId="8" borderId="36" xfId="0" applyFont="1" applyFill="1" applyBorder="1" applyAlignment="1">
      <alignment horizontal="left" vertical="center" wrapText="1"/>
    </xf>
    <xf numFmtId="0" fontId="10" fillId="8" borderId="37" xfId="0" applyFont="1" applyFill="1" applyBorder="1" applyAlignment="1">
      <alignment horizontal="left" vertical="center" wrapText="1"/>
    </xf>
    <xf numFmtId="0" fontId="3" fillId="0" borderId="79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5" borderId="28" xfId="0" applyFont="1" applyFill="1" applyBorder="1" applyAlignment="1">
      <alignment horizontal="left" vertical="center" wrapText="1"/>
    </xf>
    <xf numFmtId="0" fontId="10" fillId="8" borderId="61" xfId="0" applyFont="1" applyFill="1" applyBorder="1" applyAlignment="1">
      <alignment horizontal="left" vertical="center" wrapText="1"/>
    </xf>
    <xf numFmtId="0" fontId="10" fillId="8" borderId="46" xfId="0" applyFont="1" applyFill="1" applyBorder="1" applyAlignment="1">
      <alignment horizontal="left" vertical="center" wrapText="1"/>
    </xf>
    <xf numFmtId="0" fontId="10" fillId="8" borderId="72" xfId="0" applyFont="1" applyFill="1" applyBorder="1" applyAlignment="1">
      <alignment horizontal="left" vertical="center" wrapText="1"/>
    </xf>
    <xf numFmtId="4" fontId="10" fillId="6" borderId="31" xfId="0" applyNumberFormat="1" applyFont="1" applyFill="1" applyBorder="1" applyAlignment="1">
      <alignment horizontal="right" vertical="center" wrapText="1"/>
    </xf>
    <xf numFmtId="4" fontId="10" fillId="6" borderId="32" xfId="0" applyNumberFormat="1" applyFont="1" applyFill="1" applyBorder="1" applyAlignment="1">
      <alignment horizontal="righ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17" fillId="4" borderId="8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10" fontId="24" fillId="0" borderId="7" xfId="7" applyNumberFormat="1" applyFont="1" applyBorder="1" applyAlignment="1">
      <alignment horizontal="center" vertical="center"/>
    </xf>
    <xf numFmtId="10" fontId="24" fillId="0" borderId="23" xfId="7" applyNumberFormat="1" applyFont="1" applyBorder="1" applyAlignment="1">
      <alignment horizontal="center" vertical="center"/>
    </xf>
    <xf numFmtId="0" fontId="25" fillId="0" borderId="74" xfId="0" applyFont="1" applyBorder="1" applyAlignment="1">
      <alignment horizontal="right" vertical="center"/>
    </xf>
    <xf numFmtId="0" fontId="25" fillId="0" borderId="75" xfId="0" applyFont="1" applyBorder="1" applyAlignment="1">
      <alignment horizontal="right" vertical="center"/>
    </xf>
    <xf numFmtId="0" fontId="25" fillId="0" borderId="0" xfId="0" applyFont="1" applyAlignment="1">
      <alignment horizontal="center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/>
    </xf>
    <xf numFmtId="0" fontId="24" fillId="0" borderId="69" xfId="0" applyFont="1" applyBorder="1" applyAlignment="1">
      <alignment horizontal="center" vertical="center"/>
    </xf>
    <xf numFmtId="0" fontId="24" fillId="0" borderId="70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26" fillId="0" borderId="63" xfId="0" applyFont="1" applyBorder="1" applyAlignment="1">
      <alignment horizontal="center" vertical="center"/>
    </xf>
    <xf numFmtId="0" fontId="26" fillId="0" borderId="52" xfId="0" applyFont="1" applyBorder="1" applyAlignment="1">
      <alignment horizontal="center" vertical="center"/>
    </xf>
    <xf numFmtId="0" fontId="26" fillId="0" borderId="71" xfId="0" applyFont="1" applyBorder="1" applyAlignment="1">
      <alignment horizontal="center" vertical="center"/>
    </xf>
    <xf numFmtId="164" fontId="4" fillId="0" borderId="0" xfId="1" applyFont="1" applyAlignment="1">
      <alignment horizontal="center" vertical="center"/>
    </xf>
    <xf numFmtId="0" fontId="5" fillId="0" borderId="13" xfId="0" applyFont="1" applyBorder="1" applyAlignment="1">
      <alignment horizontal="center" wrapText="1"/>
    </xf>
    <xf numFmtId="0" fontId="5" fillId="0" borderId="51" xfId="0" applyFont="1" applyBorder="1" applyAlignment="1">
      <alignment horizont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0" fillId="0" borderId="53" xfId="0" applyBorder="1" applyAlignment="1">
      <alignment horizontal="center" vertical="center"/>
    </xf>
    <xf numFmtId="0" fontId="2" fillId="0" borderId="53" xfId="0" applyFont="1" applyBorder="1" applyAlignment="1">
      <alignment horizontal="left" vertical="center" wrapText="1"/>
    </xf>
    <xf numFmtId="0" fontId="0" fillId="0" borderId="53" xfId="0" applyBorder="1" applyAlignment="1">
      <alignment horizontal="left" vertical="center" wrapText="1"/>
    </xf>
    <xf numFmtId="0" fontId="0" fillId="0" borderId="25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0" fillId="7" borderId="7" xfId="0" applyFont="1" applyFill="1" applyBorder="1" applyAlignment="1">
      <alignment horizontal="center"/>
    </xf>
    <xf numFmtId="0" fontId="30" fillId="7" borderId="12" xfId="0" applyFont="1" applyFill="1" applyBorder="1" applyAlignment="1">
      <alignment horizontal="center"/>
    </xf>
    <xf numFmtId="0" fontId="30" fillId="7" borderId="48" xfId="0" applyFont="1" applyFill="1" applyBorder="1" applyAlignment="1">
      <alignment horizontal="center"/>
    </xf>
    <xf numFmtId="0" fontId="3" fillId="7" borderId="7" xfId="0" applyFont="1" applyFill="1" applyBorder="1" applyAlignment="1">
      <alignment horizontal="left" vertical="center"/>
    </xf>
    <xf numFmtId="0" fontId="3" fillId="7" borderId="12" xfId="0" applyFont="1" applyFill="1" applyBorder="1" applyAlignment="1">
      <alignment horizontal="left" vertical="center"/>
    </xf>
    <xf numFmtId="0" fontId="3" fillId="7" borderId="7" xfId="0" applyFont="1" applyFill="1" applyBorder="1" applyAlignment="1">
      <alignment horizontal="left" vertical="center" wrapText="1"/>
    </xf>
    <xf numFmtId="0" fontId="3" fillId="7" borderId="48" xfId="0" applyFont="1" applyFill="1" applyBorder="1" applyAlignment="1">
      <alignment horizontal="left" vertical="center"/>
    </xf>
    <xf numFmtId="0" fontId="0" fillId="0" borderId="49" xfId="0" applyBorder="1" applyAlignment="1">
      <alignment horizontal="center" vertical="center"/>
    </xf>
    <xf numFmtId="0" fontId="2" fillId="0" borderId="49" xfId="0" applyFont="1" applyBorder="1" applyAlignment="1">
      <alignment horizontal="left" vertical="center" wrapText="1"/>
    </xf>
  </cellXfs>
  <cellStyles count="10">
    <cellStyle name="Moeda" xfId="1" builtinId="4"/>
    <cellStyle name="Normal" xfId="0" builtinId="0"/>
    <cellStyle name="Normal 10" xfId="6"/>
    <cellStyle name="Normal 2" xfId="3"/>
    <cellStyle name="Normal 3" xfId="9"/>
    <cellStyle name="Normal 41" xfId="5"/>
    <cellStyle name="Porcentagem" xfId="4" builtinId="5"/>
    <cellStyle name="Porcentagem 2" xfId="7"/>
    <cellStyle name="Separador de milhares 2" xfId="8"/>
    <cellStyle name="Vírgula" xfId="2" builtinId="3"/>
  </cellStyles>
  <dxfs count="0"/>
  <tableStyles count="0" defaultTableStyle="TableStyleMedium9" defaultPivotStyle="PivotStyleLight16"/>
  <colors>
    <mruColors>
      <color rgb="FFFFFFCC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view="pageBreakPreview" zoomScale="110" zoomScaleNormal="110" zoomScaleSheetLayoutView="110" workbookViewId="0">
      <selection activeCell="B44" sqref="B44:G44"/>
    </sheetView>
  </sheetViews>
  <sheetFormatPr defaultRowHeight="12.75" x14ac:dyDescent="0.2"/>
  <cols>
    <col min="1" max="1" width="1.5703125" customWidth="1"/>
    <col min="2" max="2" width="6.42578125" customWidth="1"/>
    <col min="3" max="3" width="12.5703125" customWidth="1"/>
    <col min="4" max="4" width="49" customWidth="1"/>
    <col min="5" max="5" width="5.7109375" customWidth="1"/>
    <col min="6" max="6" width="11.5703125" customWidth="1"/>
    <col min="7" max="7" width="14.5703125" customWidth="1"/>
    <col min="8" max="8" width="14.28515625" customWidth="1"/>
    <col min="9" max="9" width="17.42578125" customWidth="1"/>
    <col min="10" max="10" width="1.7109375" customWidth="1"/>
    <col min="11" max="11" width="6.5703125" customWidth="1"/>
    <col min="12" max="12" width="10.85546875" customWidth="1"/>
    <col min="13" max="13" width="13.7109375" bestFit="1" customWidth="1"/>
  </cols>
  <sheetData>
    <row r="1" spans="1:13" ht="13.5" thickBot="1" x14ac:dyDescent="0.25">
      <c r="B1" s="60"/>
      <c r="C1" s="60"/>
      <c r="D1" s="60"/>
      <c r="E1" s="60"/>
      <c r="F1" s="60"/>
      <c r="G1" s="60"/>
      <c r="H1" s="60"/>
      <c r="I1" s="60"/>
    </row>
    <row r="2" spans="1:13" ht="27.75" customHeight="1" thickTop="1" thickBot="1" x14ac:dyDescent="0.25">
      <c r="B2" s="202" t="s">
        <v>106</v>
      </c>
      <c r="C2" s="202"/>
      <c r="D2" s="202"/>
      <c r="E2" s="202"/>
      <c r="F2" s="202"/>
      <c r="G2" s="202"/>
      <c r="H2" s="202"/>
      <c r="I2" s="202"/>
    </row>
    <row r="3" spans="1:13" ht="14.25" thickTop="1" thickBot="1" x14ac:dyDescent="0.25"/>
    <row r="4" spans="1:13" ht="15" customHeight="1" x14ac:dyDescent="0.2">
      <c r="B4" s="203" t="s">
        <v>107</v>
      </c>
      <c r="C4" s="204"/>
      <c r="D4" s="204"/>
      <c r="E4" s="204"/>
      <c r="F4" s="204"/>
      <c r="G4" s="204"/>
      <c r="H4" s="205"/>
      <c r="I4" s="206"/>
    </row>
    <row r="5" spans="1:13" ht="32.25" customHeight="1" x14ac:dyDescent="0.2">
      <c r="B5" s="207" t="s">
        <v>108</v>
      </c>
      <c r="C5" s="208"/>
      <c r="D5" s="209"/>
      <c r="E5" s="209"/>
      <c r="F5" s="209"/>
      <c r="G5" s="209"/>
      <c r="H5" s="210" t="s">
        <v>111</v>
      </c>
      <c r="I5" s="201"/>
    </row>
    <row r="6" spans="1:13" ht="15" customHeight="1" x14ac:dyDescent="0.2">
      <c r="B6" s="2" t="s">
        <v>109</v>
      </c>
      <c r="C6" s="3"/>
      <c r="D6" s="3"/>
      <c r="E6" s="3"/>
      <c r="F6" s="4" t="s">
        <v>66</v>
      </c>
      <c r="G6" s="5" t="s">
        <v>2</v>
      </c>
      <c r="H6" s="6" t="s">
        <v>67</v>
      </c>
      <c r="I6" s="7" t="s">
        <v>3</v>
      </c>
    </row>
    <row r="7" spans="1:13" ht="15" customHeight="1" x14ac:dyDescent="0.2">
      <c r="B7" s="199" t="s">
        <v>110</v>
      </c>
      <c r="C7" s="200"/>
      <c r="D7" s="200"/>
      <c r="E7" s="200"/>
      <c r="F7" s="200"/>
      <c r="G7" s="200"/>
      <c r="H7" s="200"/>
      <c r="I7" s="201"/>
    </row>
    <row r="8" spans="1:13" ht="34.5" customHeight="1" thickBot="1" x14ac:dyDescent="0.25">
      <c r="B8" s="188" t="s">
        <v>114</v>
      </c>
      <c r="C8" s="189"/>
      <c r="D8" s="190"/>
      <c r="E8" s="8" t="s">
        <v>70</v>
      </c>
      <c r="F8" s="9"/>
      <c r="G8" s="10"/>
      <c r="H8" s="11" t="s">
        <v>4</v>
      </c>
      <c r="I8" s="12">
        <f>BDI!D24</f>
        <v>0.29459999999999997</v>
      </c>
    </row>
    <row r="9" spans="1:13" ht="15.95" customHeight="1" thickBot="1" x14ac:dyDescent="0.25">
      <c r="B9" s="191" t="s">
        <v>75</v>
      </c>
      <c r="C9" s="192"/>
      <c r="D9" s="192"/>
      <c r="E9" s="193"/>
      <c r="F9" s="13"/>
      <c r="G9" s="14"/>
      <c r="H9" s="15"/>
      <c r="I9" s="16"/>
    </row>
    <row r="10" spans="1:13" ht="26.25" customHeight="1" thickBot="1" x14ac:dyDescent="0.25">
      <c r="B10" s="17" t="s">
        <v>5</v>
      </c>
      <c r="C10" s="93" t="s">
        <v>6</v>
      </c>
      <c r="D10" s="18" t="s">
        <v>7</v>
      </c>
      <c r="E10" s="18" t="s">
        <v>8</v>
      </c>
      <c r="F10" s="18" t="s">
        <v>9</v>
      </c>
      <c r="G10" s="19" t="s">
        <v>10</v>
      </c>
      <c r="H10" s="19" t="s">
        <v>11</v>
      </c>
      <c r="I10" s="20" t="s">
        <v>12</v>
      </c>
    </row>
    <row r="11" spans="1:13" ht="15.75" thickTop="1" x14ac:dyDescent="0.2">
      <c r="A11" s="21"/>
      <c r="B11" s="133">
        <v>1</v>
      </c>
      <c r="C11" s="134"/>
      <c r="D11" s="194" t="s">
        <v>32</v>
      </c>
      <c r="E11" s="195"/>
      <c r="F11" s="195"/>
      <c r="G11" s="195"/>
      <c r="H11" s="195"/>
      <c r="I11" s="196"/>
    </row>
    <row r="12" spans="1:13" ht="36" x14ac:dyDescent="0.2">
      <c r="A12" s="21"/>
      <c r="B12" s="123" t="s">
        <v>1</v>
      </c>
      <c r="C12" s="150">
        <v>4813</v>
      </c>
      <c r="D12" s="151" t="s">
        <v>88</v>
      </c>
      <c r="E12" s="152" t="s">
        <v>80</v>
      </c>
      <c r="F12" s="153">
        <v>4</v>
      </c>
      <c r="G12" s="154">
        <v>250</v>
      </c>
      <c r="H12" s="61">
        <f t="shared" ref="H12" si="0">ROUND(G12*(1+I$8),2)</f>
        <v>323.64999999999998</v>
      </c>
      <c r="I12" s="62">
        <f t="shared" ref="I12" si="1">TRUNC(H12*F12,2)</f>
        <v>1294.5999999999999</v>
      </c>
      <c r="L12" s="148"/>
      <c r="M12" s="132"/>
    </row>
    <row r="13" spans="1:13" ht="15.75" thickBot="1" x14ac:dyDescent="0.25">
      <c r="A13" s="21"/>
      <c r="B13" s="27"/>
      <c r="C13" s="28"/>
      <c r="D13" s="29"/>
      <c r="E13" s="30"/>
      <c r="F13" s="31"/>
      <c r="G13" s="197" t="s">
        <v>26</v>
      </c>
      <c r="H13" s="198"/>
      <c r="I13" s="63">
        <f>SUM(I12:I12)</f>
        <v>1294.5999999999999</v>
      </c>
      <c r="L13" s="124"/>
    </row>
    <row r="14" spans="1:13" ht="9" customHeight="1" thickTop="1" thickBot="1" x14ac:dyDescent="0.25">
      <c r="B14" s="127"/>
      <c r="C14" s="24"/>
      <c r="D14" s="41"/>
      <c r="E14" s="42"/>
      <c r="F14" s="43"/>
      <c r="G14" s="44"/>
      <c r="H14" s="44"/>
      <c r="I14" s="126"/>
    </row>
    <row r="15" spans="1:13" ht="20.100000000000001" customHeight="1" thickTop="1" x14ac:dyDescent="0.2">
      <c r="B15" s="133">
        <v>2</v>
      </c>
      <c r="C15" s="135"/>
      <c r="D15" s="180" t="s">
        <v>76</v>
      </c>
      <c r="E15" s="180"/>
      <c r="F15" s="180"/>
      <c r="G15" s="180"/>
      <c r="H15" s="180"/>
      <c r="I15" s="136"/>
    </row>
    <row r="16" spans="1:13" ht="50.25" customHeight="1" x14ac:dyDescent="0.2">
      <c r="B16" s="22" t="s">
        <v>25</v>
      </c>
      <c r="C16" s="131">
        <v>5502114</v>
      </c>
      <c r="D16" s="163" t="s">
        <v>68</v>
      </c>
      <c r="E16" s="130" t="s">
        <v>0</v>
      </c>
      <c r="F16" s="155">
        <v>50</v>
      </c>
      <c r="G16" s="145">
        <v>8.09</v>
      </c>
      <c r="H16" s="61">
        <f t="shared" ref="H16" si="2">ROUND(G16*(1+I$8),2)</f>
        <v>10.47</v>
      </c>
      <c r="I16" s="62">
        <f t="shared" ref="I16" si="3">TRUNC(H16*F16,2)</f>
        <v>523.5</v>
      </c>
      <c r="L16" s="149"/>
      <c r="M16" s="148"/>
    </row>
    <row r="17" spans="2:12" ht="18.75" customHeight="1" thickBot="1" x14ac:dyDescent="0.25">
      <c r="B17" s="25"/>
      <c r="C17" s="101"/>
      <c r="D17" s="95"/>
      <c r="E17" s="26"/>
      <c r="F17" s="138"/>
      <c r="G17" s="181" t="s">
        <v>27</v>
      </c>
      <c r="H17" s="182"/>
      <c r="I17" s="139">
        <f>SUM(I16:I16)</f>
        <v>523.5</v>
      </c>
    </row>
    <row r="18" spans="2:12" ht="6.95" customHeight="1" thickTop="1" thickBot="1" x14ac:dyDescent="0.25">
      <c r="B18" s="127"/>
      <c r="C18" s="24"/>
      <c r="D18" s="41"/>
      <c r="E18" s="42"/>
      <c r="F18" s="43"/>
      <c r="G18" s="44"/>
      <c r="H18" s="44"/>
      <c r="I18" s="126"/>
    </row>
    <row r="19" spans="2:12" ht="24" customHeight="1" thickTop="1" x14ac:dyDescent="0.2">
      <c r="B19" s="133">
        <v>3</v>
      </c>
      <c r="C19" s="135"/>
      <c r="D19" s="180" t="s">
        <v>65</v>
      </c>
      <c r="E19" s="180"/>
      <c r="F19" s="180"/>
      <c r="G19" s="180"/>
      <c r="H19" s="180"/>
      <c r="I19" s="136"/>
    </row>
    <row r="20" spans="2:12" ht="39" customHeight="1" x14ac:dyDescent="0.2">
      <c r="B20" s="22" t="s">
        <v>28</v>
      </c>
      <c r="C20" s="147">
        <v>2305997</v>
      </c>
      <c r="D20" s="164" t="s">
        <v>100</v>
      </c>
      <c r="E20" s="165" t="s">
        <v>34</v>
      </c>
      <c r="F20" s="166">
        <v>49</v>
      </c>
      <c r="G20" s="145">
        <v>199.31</v>
      </c>
      <c r="H20" s="61">
        <f t="shared" ref="H20:H23" si="4">ROUND(G20*(1+I$8),2)</f>
        <v>258.02999999999997</v>
      </c>
      <c r="I20" s="62">
        <f t="shared" ref="I20:I23" si="5">TRUNC(H20*F20,2)</f>
        <v>12643.47</v>
      </c>
      <c r="K20" s="148"/>
      <c r="L20" s="148"/>
    </row>
    <row r="21" spans="2:12" ht="27.95" customHeight="1" thickBot="1" x14ac:dyDescent="0.25">
      <c r="B21" s="22" t="s">
        <v>29</v>
      </c>
      <c r="C21" s="142">
        <v>2306247</v>
      </c>
      <c r="D21" s="167" t="s">
        <v>79</v>
      </c>
      <c r="E21" s="168" t="s">
        <v>0</v>
      </c>
      <c r="F21" s="169">
        <v>3</v>
      </c>
      <c r="G21" s="146">
        <v>217.3</v>
      </c>
      <c r="H21" s="61">
        <f t="shared" si="4"/>
        <v>281.32</v>
      </c>
      <c r="I21" s="62">
        <f t="shared" si="5"/>
        <v>843.96</v>
      </c>
    </row>
    <row r="22" spans="2:12" ht="27.95" customHeight="1" thickTop="1" x14ac:dyDescent="0.2">
      <c r="B22" s="22" t="s">
        <v>30</v>
      </c>
      <c r="C22" s="147">
        <v>3108005</v>
      </c>
      <c r="D22" s="164" t="s">
        <v>101</v>
      </c>
      <c r="E22" s="165" t="s">
        <v>80</v>
      </c>
      <c r="F22" s="166">
        <v>37</v>
      </c>
      <c r="G22" s="145">
        <v>75.099999999999994</v>
      </c>
      <c r="H22" s="61">
        <f t="shared" si="4"/>
        <v>97.22</v>
      </c>
      <c r="I22" s="62">
        <f t="shared" si="5"/>
        <v>3597.14</v>
      </c>
      <c r="L22" s="148"/>
    </row>
    <row r="23" spans="2:12" ht="27.95" customHeight="1" x14ac:dyDescent="0.2">
      <c r="B23" s="22" t="s">
        <v>77</v>
      </c>
      <c r="C23" s="147">
        <v>1107896</v>
      </c>
      <c r="D23" s="164" t="s">
        <v>102</v>
      </c>
      <c r="E23" s="165" t="s">
        <v>0</v>
      </c>
      <c r="F23" s="166">
        <v>14</v>
      </c>
      <c r="G23" s="145">
        <v>493.38</v>
      </c>
      <c r="H23" s="61">
        <f t="shared" si="4"/>
        <v>638.73</v>
      </c>
      <c r="I23" s="62">
        <f t="shared" si="5"/>
        <v>8942.2199999999993</v>
      </c>
      <c r="L23" s="148"/>
    </row>
    <row r="24" spans="2:12" ht="29.25" customHeight="1" x14ac:dyDescent="0.2">
      <c r="B24" s="22" t="s">
        <v>78</v>
      </c>
      <c r="C24" s="147">
        <v>407819</v>
      </c>
      <c r="D24" s="164" t="s">
        <v>81</v>
      </c>
      <c r="E24" s="165" t="s">
        <v>82</v>
      </c>
      <c r="F24" s="166">
        <v>311</v>
      </c>
      <c r="G24" s="145">
        <v>12.08</v>
      </c>
      <c r="H24" s="61">
        <f t="shared" ref="H24" si="6">ROUND(G24*(1+I$8),2)</f>
        <v>15.64</v>
      </c>
      <c r="I24" s="62">
        <f t="shared" ref="I24" si="7">TRUNC(H24*F24,2)</f>
        <v>4864.04</v>
      </c>
      <c r="L24" s="148"/>
    </row>
    <row r="25" spans="2:12" ht="16.5" customHeight="1" thickBot="1" x14ac:dyDescent="0.25">
      <c r="B25" s="25"/>
      <c r="C25" s="101"/>
      <c r="D25" s="95"/>
      <c r="E25" s="26"/>
      <c r="F25" s="138"/>
      <c r="G25" s="181" t="s">
        <v>31</v>
      </c>
      <c r="H25" s="182"/>
      <c r="I25" s="139">
        <f>SUM(I20:I24)</f>
        <v>30890.83</v>
      </c>
    </row>
    <row r="26" spans="2:12" ht="6.95" customHeight="1" thickTop="1" thickBot="1" x14ac:dyDescent="0.25">
      <c r="B26" s="127"/>
      <c r="C26" s="140"/>
      <c r="D26" s="41"/>
      <c r="E26" s="42"/>
      <c r="F26" s="43"/>
      <c r="G26" s="44"/>
      <c r="H26" s="44"/>
      <c r="I26" s="141"/>
    </row>
    <row r="27" spans="2:12" ht="20.100000000000001" customHeight="1" thickTop="1" x14ac:dyDescent="0.2">
      <c r="B27" s="133">
        <v>4</v>
      </c>
      <c r="C27" s="137"/>
      <c r="D27" s="185" t="s">
        <v>83</v>
      </c>
      <c r="E27" s="186"/>
      <c r="F27" s="186"/>
      <c r="G27" s="186"/>
      <c r="H27" s="186"/>
      <c r="I27" s="187"/>
    </row>
    <row r="28" spans="2:12" ht="30" customHeight="1" x14ac:dyDescent="0.2">
      <c r="B28" s="22" t="s">
        <v>84</v>
      </c>
      <c r="C28" s="147">
        <v>3108005</v>
      </c>
      <c r="D28" s="164" t="s">
        <v>101</v>
      </c>
      <c r="E28" s="165" t="s">
        <v>80</v>
      </c>
      <c r="F28" s="166">
        <v>108</v>
      </c>
      <c r="G28" s="145">
        <f>G22</f>
        <v>75.099999999999994</v>
      </c>
      <c r="H28" s="61">
        <f t="shared" ref="H28:H30" si="8">ROUND(G28*(1+I$8),2)</f>
        <v>97.22</v>
      </c>
      <c r="I28" s="62">
        <f t="shared" ref="I28:I30" si="9">TRUNC(H28*F28,2)</f>
        <v>10499.76</v>
      </c>
      <c r="L28" s="148"/>
    </row>
    <row r="29" spans="2:12" ht="30" customHeight="1" x14ac:dyDescent="0.2">
      <c r="B29" s="22" t="s">
        <v>85</v>
      </c>
      <c r="C29" s="147">
        <v>1107896</v>
      </c>
      <c r="D29" s="164" t="s">
        <v>102</v>
      </c>
      <c r="E29" s="165" t="s">
        <v>0</v>
      </c>
      <c r="F29" s="166">
        <v>20</v>
      </c>
      <c r="G29" s="145">
        <v>493.38</v>
      </c>
      <c r="H29" s="61">
        <f t="shared" si="8"/>
        <v>638.73</v>
      </c>
      <c r="I29" s="62">
        <f t="shared" si="9"/>
        <v>12774.6</v>
      </c>
      <c r="L29" s="148"/>
    </row>
    <row r="30" spans="2:12" ht="30" customHeight="1" x14ac:dyDescent="0.2">
      <c r="B30" s="22" t="s">
        <v>86</v>
      </c>
      <c r="C30" s="147">
        <v>407819</v>
      </c>
      <c r="D30" s="164" t="s">
        <v>81</v>
      </c>
      <c r="E30" s="165" t="s">
        <v>82</v>
      </c>
      <c r="F30" s="166">
        <v>701</v>
      </c>
      <c r="G30" s="145">
        <f>G24</f>
        <v>12.08</v>
      </c>
      <c r="H30" s="61">
        <f t="shared" si="8"/>
        <v>15.64</v>
      </c>
      <c r="I30" s="62">
        <f t="shared" si="9"/>
        <v>10963.64</v>
      </c>
      <c r="L30" s="148"/>
    </row>
    <row r="31" spans="2:12" ht="18" customHeight="1" thickBot="1" x14ac:dyDescent="0.25">
      <c r="B31" s="170"/>
      <c r="C31" s="88"/>
      <c r="D31" s="89"/>
      <c r="E31" s="90"/>
      <c r="F31" s="91"/>
      <c r="G31" s="181" t="s">
        <v>87</v>
      </c>
      <c r="H31" s="182"/>
      <c r="I31" s="92">
        <f>SUM(I28:I30)</f>
        <v>34238</v>
      </c>
    </row>
    <row r="32" spans="2:12" ht="7.5" customHeight="1" thickTop="1" thickBot="1" x14ac:dyDescent="0.25">
      <c r="B32" s="1"/>
      <c r="C32" s="32"/>
      <c r="D32" s="33"/>
      <c r="E32" s="34"/>
      <c r="F32" s="35"/>
      <c r="G32" s="144"/>
      <c r="H32" s="144"/>
      <c r="I32" s="143"/>
    </row>
    <row r="33" spans="2:9" ht="19.5" customHeight="1" thickTop="1" x14ac:dyDescent="0.2">
      <c r="B33" s="133">
        <v>5</v>
      </c>
      <c r="C33" s="133"/>
      <c r="D33" s="185" t="s">
        <v>91</v>
      </c>
      <c r="E33" s="186"/>
      <c r="F33" s="186"/>
      <c r="G33" s="186"/>
      <c r="H33" s="186"/>
      <c r="I33" s="187"/>
    </row>
    <row r="34" spans="2:9" ht="22.5" x14ac:dyDescent="0.2">
      <c r="B34" s="22" t="s">
        <v>89</v>
      </c>
      <c r="C34" s="150">
        <v>2788</v>
      </c>
      <c r="D34" s="158" t="s">
        <v>103</v>
      </c>
      <c r="E34" s="171" t="s">
        <v>34</v>
      </c>
      <c r="F34" s="166">
        <v>32</v>
      </c>
      <c r="G34" s="145">
        <v>157.49</v>
      </c>
      <c r="H34" s="61">
        <f t="shared" ref="H34:H37" si="10">ROUND(G34*(1+I$8),2)</f>
        <v>203.89</v>
      </c>
      <c r="I34" s="62">
        <f t="shared" ref="I34:I37" si="11">TRUNC(H34*F34,2)</f>
        <v>6524.48</v>
      </c>
    </row>
    <row r="35" spans="2:9" ht="22.5" x14ac:dyDescent="0.2">
      <c r="B35" s="22" t="s">
        <v>92</v>
      </c>
      <c r="C35" s="150">
        <v>4006</v>
      </c>
      <c r="D35" s="158" t="s">
        <v>96</v>
      </c>
      <c r="E35" s="159" t="s">
        <v>0</v>
      </c>
      <c r="F35" s="166">
        <v>3</v>
      </c>
      <c r="G35" s="145">
        <v>1947.89</v>
      </c>
      <c r="H35" s="61">
        <f t="shared" si="10"/>
        <v>2521.7399999999998</v>
      </c>
      <c r="I35" s="62">
        <f t="shared" si="11"/>
        <v>7565.22</v>
      </c>
    </row>
    <row r="36" spans="2:9" ht="14.25" x14ac:dyDescent="0.2">
      <c r="B36" s="22" t="s">
        <v>94</v>
      </c>
      <c r="C36" s="150">
        <v>88252</v>
      </c>
      <c r="D36" s="160" t="s">
        <v>97</v>
      </c>
      <c r="E36" s="159" t="s">
        <v>98</v>
      </c>
      <c r="F36" s="166">
        <v>24</v>
      </c>
      <c r="G36" s="145">
        <v>17.649999999999999</v>
      </c>
      <c r="H36" s="61">
        <f t="shared" si="10"/>
        <v>22.85</v>
      </c>
      <c r="I36" s="62">
        <f t="shared" si="11"/>
        <v>548.4</v>
      </c>
    </row>
    <row r="37" spans="2:9" ht="14.25" x14ac:dyDescent="0.2">
      <c r="B37" s="22" t="s">
        <v>95</v>
      </c>
      <c r="C37" s="150">
        <v>88262</v>
      </c>
      <c r="D37" s="161" t="s">
        <v>99</v>
      </c>
      <c r="E37" s="159" t="s">
        <v>98</v>
      </c>
      <c r="F37" s="166">
        <v>24</v>
      </c>
      <c r="G37" s="145">
        <v>24.07</v>
      </c>
      <c r="H37" s="61">
        <f t="shared" si="10"/>
        <v>31.16</v>
      </c>
      <c r="I37" s="62">
        <f t="shared" si="11"/>
        <v>747.84</v>
      </c>
    </row>
    <row r="38" spans="2:9" ht="14.25" customHeight="1" thickBot="1" x14ac:dyDescent="0.25">
      <c r="B38" s="25"/>
      <c r="C38" s="101"/>
      <c r="D38" s="95"/>
      <c r="E38" s="26"/>
      <c r="F38" s="138"/>
      <c r="G38" s="181" t="s">
        <v>90</v>
      </c>
      <c r="H38" s="182"/>
      <c r="I38" s="139">
        <f>I34+I35+I36+I37</f>
        <v>15385.94</v>
      </c>
    </row>
    <row r="39" spans="2:9" ht="4.5" customHeight="1" thickTop="1" thickBot="1" x14ac:dyDescent="0.25">
      <c r="B39" s="172"/>
      <c r="C39" s="101"/>
      <c r="D39" s="156"/>
      <c r="E39" s="34"/>
      <c r="F39" s="35"/>
      <c r="G39" s="144"/>
      <c r="H39" s="144"/>
      <c r="I39" s="157"/>
    </row>
    <row r="40" spans="2:9" ht="18" customHeight="1" thickTop="1" x14ac:dyDescent="0.2">
      <c r="B40" s="133">
        <v>6</v>
      </c>
      <c r="C40" s="133"/>
      <c r="D40" s="185" t="s">
        <v>105</v>
      </c>
      <c r="E40" s="186"/>
      <c r="F40" s="186"/>
      <c r="G40" s="186"/>
      <c r="H40" s="186"/>
      <c r="I40" s="187"/>
    </row>
    <row r="41" spans="2:9" ht="14.25" customHeight="1" x14ac:dyDescent="0.2">
      <c r="B41" s="22" t="s">
        <v>93</v>
      </c>
      <c r="C41" s="147">
        <v>4815671</v>
      </c>
      <c r="D41" s="164" t="s">
        <v>69</v>
      </c>
      <c r="E41" s="159" t="s">
        <v>0</v>
      </c>
      <c r="F41" s="166">
        <v>50</v>
      </c>
      <c r="G41" s="145">
        <v>15.1</v>
      </c>
      <c r="H41" s="61">
        <f t="shared" ref="H41" si="12">ROUND(G41*(1+I$8),2)</f>
        <v>19.55</v>
      </c>
      <c r="I41" s="62">
        <f t="shared" ref="I41" si="13">TRUNC(H41*F41,2)</f>
        <v>977.5</v>
      </c>
    </row>
    <row r="42" spans="2:9" ht="14.25" customHeight="1" thickBot="1" x14ac:dyDescent="0.25">
      <c r="B42" s="25"/>
      <c r="C42" s="101"/>
      <c r="D42" s="95"/>
      <c r="E42" s="26"/>
      <c r="F42" s="138"/>
      <c r="G42" s="181" t="s">
        <v>104</v>
      </c>
      <c r="H42" s="182"/>
      <c r="I42" s="139">
        <f>I41</f>
        <v>977.5</v>
      </c>
    </row>
    <row r="43" spans="2:9" ht="9" customHeight="1" thickTop="1" thickBot="1" x14ac:dyDescent="0.25">
      <c r="B43" s="1"/>
      <c r="C43" s="32"/>
      <c r="D43" s="33"/>
      <c r="E43" s="34"/>
      <c r="F43" s="35"/>
      <c r="G43" s="36"/>
      <c r="H43" s="36"/>
      <c r="I43" s="37"/>
    </row>
    <row r="44" spans="2:9" ht="21" customHeight="1" thickTop="1" thickBot="1" x14ac:dyDescent="0.25">
      <c r="B44" s="174" t="s">
        <v>112</v>
      </c>
      <c r="C44" s="175"/>
      <c r="D44" s="175"/>
      <c r="E44" s="175"/>
      <c r="F44" s="175"/>
      <c r="G44" s="176"/>
      <c r="H44" s="177">
        <f>I38+I31+I25+I17+I13+I42</f>
        <v>83310.37000000001</v>
      </c>
      <c r="I44" s="178"/>
    </row>
    <row r="45" spans="2:9" ht="9" customHeight="1" thickTop="1" x14ac:dyDescent="0.2">
      <c r="B45" s="38"/>
      <c r="C45" s="179"/>
      <c r="D45" s="179"/>
      <c r="E45" s="38"/>
      <c r="F45" s="179"/>
      <c r="G45" s="179"/>
      <c r="H45" s="76"/>
      <c r="I45" s="38"/>
    </row>
    <row r="46" spans="2:9" ht="16.5" customHeight="1" x14ac:dyDescent="0.2">
      <c r="B46" s="38"/>
      <c r="C46" s="76"/>
      <c r="D46" s="76"/>
      <c r="E46" s="38"/>
      <c r="F46" s="76"/>
      <c r="G46" s="76"/>
      <c r="H46" s="76"/>
      <c r="I46" s="45"/>
    </row>
    <row r="47" spans="2:9" ht="20.25" customHeight="1" x14ac:dyDescent="0.2">
      <c r="B47" s="38"/>
      <c r="C47" s="76"/>
      <c r="D47" s="76"/>
      <c r="E47" s="38"/>
      <c r="F47" s="76"/>
      <c r="G47" s="76"/>
      <c r="H47" s="76"/>
      <c r="I47" s="38"/>
    </row>
    <row r="48" spans="2:9" x14ac:dyDescent="0.2">
      <c r="B48" s="39"/>
      <c r="C48" s="183" t="s">
        <v>71</v>
      </c>
      <c r="D48" s="183"/>
      <c r="E48" s="39"/>
      <c r="F48" s="184"/>
      <c r="G48" s="184"/>
      <c r="H48" s="77"/>
      <c r="I48" s="39"/>
    </row>
    <row r="49" spans="2:9" x14ac:dyDescent="0.2">
      <c r="B49" s="40"/>
      <c r="C49" s="173" t="s">
        <v>74</v>
      </c>
      <c r="D49" s="173"/>
      <c r="E49" s="40"/>
      <c r="F49" s="40"/>
      <c r="G49" s="40"/>
      <c r="H49" s="40"/>
      <c r="I49" s="40"/>
    </row>
    <row r="50" spans="2:9" x14ac:dyDescent="0.2">
      <c r="B50" s="40"/>
      <c r="C50" s="40"/>
      <c r="D50" s="40"/>
      <c r="E50" s="40"/>
      <c r="F50" s="40"/>
      <c r="G50" s="40"/>
      <c r="H50" s="40"/>
      <c r="I50" s="40"/>
    </row>
  </sheetData>
  <mergeCells count="27">
    <mergeCell ref="B2:I2"/>
    <mergeCell ref="B4:G4"/>
    <mergeCell ref="H4:I4"/>
    <mergeCell ref="B5:G5"/>
    <mergeCell ref="H5:I5"/>
    <mergeCell ref="B8:D8"/>
    <mergeCell ref="B9:E9"/>
    <mergeCell ref="D11:I11"/>
    <mergeCell ref="G13:H13"/>
    <mergeCell ref="B7:I7"/>
    <mergeCell ref="D15:H15"/>
    <mergeCell ref="D19:H19"/>
    <mergeCell ref="G25:H25"/>
    <mergeCell ref="C48:D48"/>
    <mergeCell ref="F48:G48"/>
    <mergeCell ref="D33:I33"/>
    <mergeCell ref="G38:H38"/>
    <mergeCell ref="D40:I40"/>
    <mergeCell ref="G17:H17"/>
    <mergeCell ref="D27:I27"/>
    <mergeCell ref="G31:H31"/>
    <mergeCell ref="G42:H42"/>
    <mergeCell ref="C49:D49"/>
    <mergeCell ref="B44:G44"/>
    <mergeCell ref="H44:I44"/>
    <mergeCell ref="C45:D45"/>
    <mergeCell ref="F45:G45"/>
  </mergeCells>
  <phoneticPr fontId="33" type="noConversion"/>
  <pageMargins left="0.51181102362204722" right="0.51181102362204722" top="0.78740157480314965" bottom="0.78740157480314965" header="0.31496062992125984" footer="0.31496062992125984"/>
  <pageSetup paperSize="9" scale="67" orientation="portrait" horizontalDpi="4294967293" verticalDpi="4294967293" r:id="rId1"/>
  <headerFooter>
    <oddHeader>&amp;C</oddHead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1"/>
  <sheetViews>
    <sheetView zoomScaleNormal="100" workbookViewId="0">
      <selection activeCell="D30" sqref="D30"/>
    </sheetView>
  </sheetViews>
  <sheetFormatPr defaultRowHeight="12.75" x14ac:dyDescent="0.2"/>
  <cols>
    <col min="1" max="1" width="1" customWidth="1"/>
    <col min="2" max="2" width="47" customWidth="1"/>
    <col min="3" max="3" width="23.7109375" customWidth="1"/>
    <col min="4" max="4" width="18.85546875" customWidth="1"/>
    <col min="5" max="5" width="2.140625" customWidth="1"/>
  </cols>
  <sheetData>
    <row r="1" spans="2:4" ht="9.75" customHeight="1" x14ac:dyDescent="0.2"/>
    <row r="2" spans="2:4" ht="47.25" customHeight="1" x14ac:dyDescent="0.2">
      <c r="B2" s="215" t="s">
        <v>37</v>
      </c>
      <c r="C2" s="215"/>
      <c r="D2" s="215"/>
    </row>
    <row r="3" spans="2:4" ht="6" customHeight="1" thickBot="1" x14ac:dyDescent="0.25"/>
    <row r="4" spans="2:4" ht="12.75" customHeight="1" thickTop="1" x14ac:dyDescent="0.2">
      <c r="B4" s="102"/>
      <c r="C4" s="100"/>
      <c r="D4" s="103"/>
    </row>
    <row r="5" spans="2:4" ht="21.75" customHeight="1" x14ac:dyDescent="0.2">
      <c r="B5" s="216" t="s">
        <v>38</v>
      </c>
      <c r="C5" s="217" t="s">
        <v>39</v>
      </c>
      <c r="D5" s="104" t="s">
        <v>64</v>
      </c>
    </row>
    <row r="6" spans="2:4" ht="22.5" customHeight="1" x14ac:dyDescent="0.2">
      <c r="B6" s="216"/>
      <c r="C6" s="217"/>
      <c r="D6" s="104" t="s">
        <v>40</v>
      </c>
    </row>
    <row r="7" spans="2:4" ht="27.95" customHeight="1" x14ac:dyDescent="0.2">
      <c r="B7" s="105" t="s">
        <v>41</v>
      </c>
      <c r="C7" s="106" t="s">
        <v>42</v>
      </c>
      <c r="D7" s="107">
        <v>1</v>
      </c>
    </row>
    <row r="8" spans="2:4" ht="27.95" customHeight="1" x14ac:dyDescent="0.2">
      <c r="B8" s="108" t="s">
        <v>35</v>
      </c>
      <c r="C8" s="109" t="s">
        <v>43</v>
      </c>
      <c r="D8" s="110">
        <v>4.8899999999999999E-2</v>
      </c>
    </row>
    <row r="9" spans="2:4" ht="27.95" customHeight="1" x14ac:dyDescent="0.2">
      <c r="B9" s="111" t="s">
        <v>44</v>
      </c>
      <c r="C9" s="112" t="s">
        <v>45</v>
      </c>
      <c r="D9" s="113">
        <v>7.9699999999999993E-2</v>
      </c>
    </row>
    <row r="10" spans="2:4" ht="27.95" customHeight="1" x14ac:dyDescent="0.2">
      <c r="B10" s="114" t="s">
        <v>46</v>
      </c>
      <c r="C10" s="115" t="s">
        <v>47</v>
      </c>
      <c r="D10" s="116">
        <v>3.7000000000000002E-3</v>
      </c>
    </row>
    <row r="11" spans="2:4" ht="27.95" customHeight="1" x14ac:dyDescent="0.2">
      <c r="B11" s="114" t="s">
        <v>48</v>
      </c>
      <c r="C11" s="115"/>
      <c r="D11" s="116">
        <v>2.2700000000000001E-2</v>
      </c>
    </row>
    <row r="12" spans="2:4" ht="27.95" customHeight="1" x14ac:dyDescent="0.2">
      <c r="B12" s="114" t="s">
        <v>49</v>
      </c>
      <c r="C12" s="115" t="s">
        <v>50</v>
      </c>
      <c r="D12" s="116">
        <v>0.01</v>
      </c>
    </row>
    <row r="13" spans="2:4" ht="27.95" customHeight="1" x14ac:dyDescent="0.2">
      <c r="B13" s="114" t="s">
        <v>51</v>
      </c>
      <c r="C13" s="115" t="s">
        <v>52</v>
      </c>
      <c r="D13" s="116">
        <v>1.2699999999999999E-2</v>
      </c>
    </row>
    <row r="14" spans="2:4" ht="27.95" customHeight="1" x14ac:dyDescent="0.2">
      <c r="B14" s="114" t="s">
        <v>53</v>
      </c>
      <c r="C14" s="115" t="s">
        <v>54</v>
      </c>
      <c r="D14" s="116">
        <v>6.1499999999999999E-2</v>
      </c>
    </row>
    <row r="15" spans="2:4" ht="27.95" customHeight="1" x14ac:dyDescent="0.2">
      <c r="B15" s="114" t="s">
        <v>55</v>
      </c>
      <c r="C15" s="115" t="s">
        <v>55</v>
      </c>
      <c r="D15" s="116">
        <v>2.5000000000000001E-2</v>
      </c>
    </row>
    <row r="16" spans="2:4" ht="27.95" customHeight="1" x14ac:dyDescent="0.2">
      <c r="B16" s="114" t="s">
        <v>33</v>
      </c>
      <c r="C16" s="115" t="s">
        <v>33</v>
      </c>
      <c r="D16" s="116">
        <v>6.4999999999999997E-3</v>
      </c>
    </row>
    <row r="17" spans="2:4" ht="27.95" customHeight="1" x14ac:dyDescent="0.2">
      <c r="B17" s="114" t="s">
        <v>56</v>
      </c>
      <c r="C17" s="117" t="s">
        <v>56</v>
      </c>
      <c r="D17" s="118">
        <v>0.03</v>
      </c>
    </row>
    <row r="18" spans="2:4" ht="27.95" customHeight="1" x14ac:dyDescent="0.2">
      <c r="B18" s="114" t="s">
        <v>57</v>
      </c>
      <c r="C18" s="115" t="s">
        <v>58</v>
      </c>
      <c r="D18" s="116">
        <v>4.4999999999999998E-2</v>
      </c>
    </row>
    <row r="19" spans="2:4" ht="30" customHeight="1" x14ac:dyDescent="0.2">
      <c r="B19" s="218" t="s">
        <v>59</v>
      </c>
      <c r="C19" s="220" t="s">
        <v>60</v>
      </c>
      <c r="D19" s="221"/>
    </row>
    <row r="20" spans="2:4" ht="27" customHeight="1" x14ac:dyDescent="0.2">
      <c r="B20" s="219"/>
      <c r="C20" s="222" t="s">
        <v>61</v>
      </c>
      <c r="D20" s="223"/>
    </row>
    <row r="21" spans="2:4" ht="27.95" customHeight="1" x14ac:dyDescent="0.2">
      <c r="B21" s="119" t="s">
        <v>62</v>
      </c>
      <c r="C21" s="211">
        <v>0.1613</v>
      </c>
      <c r="D21" s="212"/>
    </row>
    <row r="22" spans="2:4" ht="27.95" customHeight="1" x14ac:dyDescent="0.2">
      <c r="B22" s="119" t="s">
        <v>63</v>
      </c>
      <c r="C22" s="211">
        <v>0.89349999999999996</v>
      </c>
      <c r="D22" s="212"/>
    </row>
    <row r="23" spans="2:4" ht="13.5" thickBot="1" x14ac:dyDescent="0.25">
      <c r="B23" s="97"/>
      <c r="C23" s="96"/>
      <c r="D23" s="98"/>
    </row>
    <row r="24" spans="2:4" ht="36" customHeight="1" thickTop="1" thickBot="1" x14ac:dyDescent="0.25">
      <c r="B24" s="213" t="s">
        <v>36</v>
      </c>
      <c r="C24" s="214"/>
      <c r="D24" s="120">
        <v>0.29459999999999997</v>
      </c>
    </row>
    <row r="26" spans="2:4" x14ac:dyDescent="0.2">
      <c r="D26" s="54"/>
    </row>
    <row r="27" spans="2:4" x14ac:dyDescent="0.2">
      <c r="C27" s="99"/>
    </row>
    <row r="28" spans="2:4" x14ac:dyDescent="0.2">
      <c r="B28" s="94"/>
      <c r="C28" s="121" t="s">
        <v>71</v>
      </c>
      <c r="D28" s="94"/>
    </row>
    <row r="29" spans="2:4" x14ac:dyDescent="0.2">
      <c r="B29" s="94"/>
      <c r="C29" s="122" t="s">
        <v>72</v>
      </c>
      <c r="D29" s="94"/>
    </row>
    <row r="31" spans="2:4" ht="40.5" customHeight="1" x14ac:dyDescent="0.2"/>
  </sheetData>
  <mergeCells count="9">
    <mergeCell ref="C21:D21"/>
    <mergeCell ref="C22:D22"/>
    <mergeCell ref="B24:C24"/>
    <mergeCell ref="B2:D2"/>
    <mergeCell ref="B5:B6"/>
    <mergeCell ref="C5:C6"/>
    <mergeCell ref="B19:B20"/>
    <mergeCell ref="C19:D19"/>
    <mergeCell ref="C20:D2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2"/>
  <sheetViews>
    <sheetView tabSelected="1" view="pageBreakPreview" zoomScale="120" zoomScaleNormal="100" zoomScaleSheetLayoutView="120" workbookViewId="0">
      <selection activeCell="C6" sqref="C6"/>
    </sheetView>
  </sheetViews>
  <sheetFormatPr defaultColWidth="10.7109375" defaultRowHeight="12.75" x14ac:dyDescent="0.2"/>
  <cols>
    <col min="1" max="1" width="1.140625" customWidth="1"/>
    <col min="2" max="2" width="8.42578125" customWidth="1"/>
    <col min="3" max="3" width="49.28515625" customWidth="1"/>
    <col min="4" max="4" width="13.42578125" customWidth="1"/>
    <col min="5" max="6" width="16.7109375" customWidth="1"/>
    <col min="7" max="7" width="19.28515625" customWidth="1"/>
    <col min="8" max="8" width="1.5703125" customWidth="1"/>
    <col min="9" max="9" width="20" customWidth="1"/>
  </cols>
  <sheetData>
    <row r="1" spans="2:9" ht="5.25" customHeight="1" x14ac:dyDescent="0.2"/>
    <row r="2" spans="2:9" ht="8.1" customHeight="1" x14ac:dyDescent="0.2">
      <c r="D2" s="46"/>
    </row>
    <row r="3" spans="2:9" ht="30.75" customHeight="1" x14ac:dyDescent="0.4">
      <c r="B3" s="236" t="s">
        <v>13</v>
      </c>
      <c r="C3" s="237"/>
      <c r="D3" s="237"/>
      <c r="E3" s="237"/>
      <c r="F3" s="237"/>
      <c r="G3" s="238"/>
    </row>
    <row r="4" spans="2:9" ht="24" customHeight="1" x14ac:dyDescent="0.2">
      <c r="B4" s="47"/>
      <c r="C4" s="239" t="s">
        <v>113</v>
      </c>
      <c r="D4" s="240"/>
      <c r="E4" s="240"/>
      <c r="F4" s="240"/>
      <c r="G4" s="48"/>
    </row>
    <row r="5" spans="2:9" ht="30" customHeight="1" x14ac:dyDescent="0.2">
      <c r="B5" s="47"/>
      <c r="C5" s="241" t="s">
        <v>115</v>
      </c>
      <c r="D5" s="240"/>
      <c r="E5" s="240"/>
      <c r="F5" s="240"/>
      <c r="G5" s="242"/>
    </row>
    <row r="6" spans="2:9" ht="25.5" x14ac:dyDescent="0.2">
      <c r="B6" s="49" t="s">
        <v>14</v>
      </c>
      <c r="C6" s="49" t="s">
        <v>15</v>
      </c>
      <c r="D6" s="50" t="s">
        <v>16</v>
      </c>
      <c r="E6" s="49" t="s">
        <v>17</v>
      </c>
      <c r="F6" s="49" t="s">
        <v>18</v>
      </c>
      <c r="G6" s="49" t="s">
        <v>19</v>
      </c>
    </row>
    <row r="7" spans="2:9" ht="18" customHeight="1" x14ac:dyDescent="0.2">
      <c r="B7" s="243">
        <v>1</v>
      </c>
      <c r="C7" s="244" t="str">
        <f>Planilha!D11</f>
        <v>SERVIÇOS PRELIMINARES</v>
      </c>
      <c r="D7" s="23" t="s">
        <v>20</v>
      </c>
      <c r="E7" s="78">
        <v>1</v>
      </c>
      <c r="F7" s="78"/>
      <c r="G7" s="83">
        <f>SUM(E7:F7)</f>
        <v>1</v>
      </c>
    </row>
    <row r="8" spans="2:9" ht="18" customHeight="1" x14ac:dyDescent="0.25">
      <c r="B8" s="229"/>
      <c r="C8" s="231"/>
      <c r="D8" s="64" t="s">
        <v>21</v>
      </c>
      <c r="E8" s="79">
        <f>E7*G8</f>
        <v>1294.5999999999999</v>
      </c>
      <c r="F8" s="79">
        <f>F7*G8</f>
        <v>0</v>
      </c>
      <c r="G8" s="84">
        <f>Planilha!I13</f>
        <v>1294.5999999999999</v>
      </c>
      <c r="I8" s="128"/>
    </row>
    <row r="9" spans="2:9" ht="5.0999999999999996" customHeight="1" x14ac:dyDescent="0.2">
      <c r="B9" s="68"/>
      <c r="C9" s="69"/>
      <c r="D9" s="70"/>
      <c r="E9" s="81"/>
      <c r="F9" s="81"/>
      <c r="G9" s="85"/>
    </row>
    <row r="10" spans="2:9" ht="18" customHeight="1" x14ac:dyDescent="0.2">
      <c r="B10" s="229">
        <v>2</v>
      </c>
      <c r="C10" s="230" t="str">
        <f>Planilha!D15</f>
        <v>TRABALHOS EM TERRA, DEMOLIÇÕES E REMOÇÕES</v>
      </c>
      <c r="D10" s="65" t="s">
        <v>20</v>
      </c>
      <c r="E10" s="80">
        <v>1</v>
      </c>
      <c r="F10" s="80"/>
      <c r="G10" s="83">
        <f>SUM(E10:F10)</f>
        <v>1</v>
      </c>
    </row>
    <row r="11" spans="2:9" ht="18" customHeight="1" x14ac:dyDescent="0.25">
      <c r="B11" s="229"/>
      <c r="C11" s="231"/>
      <c r="D11" s="64" t="s">
        <v>21</v>
      </c>
      <c r="E11" s="79">
        <f>E10*G11</f>
        <v>523.5</v>
      </c>
      <c r="F11" s="79">
        <f>F10*G11</f>
        <v>0</v>
      </c>
      <c r="G11" s="84">
        <f>Planilha!I17</f>
        <v>523.5</v>
      </c>
      <c r="I11" s="128"/>
    </row>
    <row r="12" spans="2:9" ht="5.0999999999999996" customHeight="1" x14ac:dyDescent="0.2">
      <c r="B12" s="68"/>
      <c r="C12" s="69"/>
      <c r="D12" s="70"/>
      <c r="E12" s="81"/>
      <c r="F12" s="81"/>
      <c r="G12" s="85"/>
    </row>
    <row r="13" spans="2:9" ht="18" customHeight="1" x14ac:dyDescent="0.2">
      <c r="B13" s="229">
        <v>3</v>
      </c>
      <c r="C13" s="230" t="s">
        <v>65</v>
      </c>
      <c r="D13" s="65" t="s">
        <v>20</v>
      </c>
      <c r="E13" s="80">
        <v>0.7</v>
      </c>
      <c r="F13" s="80">
        <v>0.3</v>
      </c>
      <c r="G13" s="83">
        <f>SUM(E13:F13)</f>
        <v>1</v>
      </c>
    </row>
    <row r="14" spans="2:9" ht="18" customHeight="1" x14ac:dyDescent="0.25">
      <c r="B14" s="229"/>
      <c r="C14" s="231"/>
      <c r="D14" s="64" t="s">
        <v>21</v>
      </c>
      <c r="E14" s="79">
        <f>E13*G14</f>
        <v>21623.580999999998</v>
      </c>
      <c r="F14" s="79">
        <f>F13*G14</f>
        <v>9267.2489999999998</v>
      </c>
      <c r="G14" s="84">
        <f>Planilha!I25</f>
        <v>30890.83</v>
      </c>
      <c r="I14" s="128"/>
    </row>
    <row r="15" spans="2:9" ht="5.0999999999999996" customHeight="1" x14ac:dyDescent="0.2">
      <c r="B15" s="68"/>
      <c r="C15" s="69"/>
      <c r="D15" s="70"/>
      <c r="E15" s="81"/>
      <c r="F15" s="81"/>
      <c r="G15" s="85"/>
    </row>
    <row r="16" spans="2:9" ht="20.100000000000001" customHeight="1" x14ac:dyDescent="0.2">
      <c r="B16" s="232">
        <v>4</v>
      </c>
      <c r="C16" s="234" t="s">
        <v>83</v>
      </c>
      <c r="D16" s="23" t="s">
        <v>20</v>
      </c>
      <c r="E16" s="78">
        <v>0.45</v>
      </c>
      <c r="F16" s="78">
        <v>0.55000000000000004</v>
      </c>
      <c r="G16" s="83">
        <f>SUM(E16:F16)</f>
        <v>1</v>
      </c>
    </row>
    <row r="17" spans="2:11" ht="20.100000000000001" customHeight="1" x14ac:dyDescent="0.2">
      <c r="B17" s="233"/>
      <c r="C17" s="235"/>
      <c r="D17" s="23" t="s">
        <v>21</v>
      </c>
      <c r="E17" s="162">
        <f>E16*G17</f>
        <v>15407.1</v>
      </c>
      <c r="F17" s="162">
        <f>F16*G17</f>
        <v>18830.900000000001</v>
      </c>
      <c r="G17" s="84">
        <f>Planilha!I31</f>
        <v>34238</v>
      </c>
    </row>
    <row r="18" spans="2:11" ht="20.100000000000001" customHeight="1" x14ac:dyDescent="0.2">
      <c r="B18" s="232">
        <v>5</v>
      </c>
      <c r="C18" s="234" t="s">
        <v>91</v>
      </c>
      <c r="D18" s="23" t="s">
        <v>20</v>
      </c>
      <c r="E18" s="78">
        <v>0.2</v>
      </c>
      <c r="F18" s="78">
        <v>0.8</v>
      </c>
      <c r="G18" s="83">
        <f>SUM(E18:F18)</f>
        <v>1</v>
      </c>
    </row>
    <row r="19" spans="2:11" ht="20.100000000000001" customHeight="1" x14ac:dyDescent="0.2">
      <c r="B19" s="233"/>
      <c r="C19" s="235"/>
      <c r="D19" s="23" t="s">
        <v>21</v>
      </c>
      <c r="E19" s="162">
        <f>E18*G19</f>
        <v>3077.1880000000001</v>
      </c>
      <c r="F19" s="162">
        <f>F18*G19</f>
        <v>12308.752</v>
      </c>
      <c r="G19" s="84">
        <f>Planilha!I38</f>
        <v>15385.94</v>
      </c>
    </row>
    <row r="20" spans="2:11" ht="18" customHeight="1" x14ac:dyDescent="0.2">
      <c r="B20" s="232">
        <v>6</v>
      </c>
      <c r="C20" s="234" t="s">
        <v>32</v>
      </c>
      <c r="D20" s="23" t="s">
        <v>20</v>
      </c>
      <c r="E20" s="78"/>
      <c r="F20" s="78">
        <v>1</v>
      </c>
      <c r="G20" s="83">
        <f>SUM(E20:F20)</f>
        <v>1</v>
      </c>
    </row>
    <row r="21" spans="2:11" ht="18" customHeight="1" x14ac:dyDescent="0.25">
      <c r="B21" s="233"/>
      <c r="C21" s="235"/>
      <c r="D21" s="23" t="s">
        <v>21</v>
      </c>
      <c r="E21" s="79"/>
      <c r="F21" s="79">
        <f>G21</f>
        <v>977.5</v>
      </c>
      <c r="G21" s="84">
        <f>Planilha!I42</f>
        <v>977.5</v>
      </c>
      <c r="I21" s="128"/>
    </row>
    <row r="22" spans="2:11" ht="5.0999999999999996" customHeight="1" x14ac:dyDescent="0.2">
      <c r="B22" s="68"/>
      <c r="C22" s="69"/>
      <c r="D22" s="70"/>
      <c r="E22" s="81"/>
      <c r="F22" s="81"/>
      <c r="G22" s="85"/>
    </row>
    <row r="23" spans="2:11" ht="5.0999999999999996" customHeight="1" x14ac:dyDescent="0.2">
      <c r="B23" s="68"/>
      <c r="C23" s="69"/>
      <c r="D23" s="70"/>
      <c r="E23" s="71"/>
      <c r="F23" s="71"/>
      <c r="G23" s="85"/>
    </row>
    <row r="24" spans="2:11" ht="24.95" customHeight="1" x14ac:dyDescent="0.2">
      <c r="B24" s="66"/>
      <c r="C24" s="66" t="s">
        <v>19</v>
      </c>
      <c r="D24" s="67" t="s">
        <v>20</v>
      </c>
      <c r="E24" s="87">
        <f>E25/$G$25</f>
        <v>0.50325030365367474</v>
      </c>
      <c r="F24" s="87">
        <f>F25/$G$25</f>
        <v>0.4967496963463251</v>
      </c>
      <c r="G24" s="86">
        <f>SUM(E24:F24)</f>
        <v>0.99999999999999978</v>
      </c>
    </row>
    <row r="25" spans="2:11" ht="24.95" customHeight="1" x14ac:dyDescent="0.2">
      <c r="B25" s="49"/>
      <c r="C25" s="49"/>
      <c r="D25" s="51" t="s">
        <v>21</v>
      </c>
      <c r="E25" s="125">
        <f>E21+E17+E14+E11+E8+E19</f>
        <v>41925.968999999997</v>
      </c>
      <c r="F25" s="125">
        <f>F21+F17+F14+F19</f>
        <v>41384.400999999998</v>
      </c>
      <c r="G25" s="82">
        <f>G21+G17+G14+G11+G8+G19</f>
        <v>83310.37000000001</v>
      </c>
      <c r="I25" s="129"/>
      <c r="J25" s="224"/>
      <c r="K25" s="224"/>
    </row>
    <row r="26" spans="2:11" ht="8.25" customHeight="1" x14ac:dyDescent="0.2">
      <c r="D26" s="46"/>
    </row>
    <row r="27" spans="2:11" x14ac:dyDescent="0.2">
      <c r="B27" s="227" t="s">
        <v>22</v>
      </c>
      <c r="C27" s="228"/>
      <c r="D27" s="74"/>
      <c r="E27" s="52"/>
      <c r="F27" s="53"/>
      <c r="G27" s="54"/>
    </row>
    <row r="28" spans="2:11" x14ac:dyDescent="0.2">
      <c r="B28" s="55" t="s">
        <v>24</v>
      </c>
      <c r="C28" s="59" t="s">
        <v>71</v>
      </c>
      <c r="E28" s="56"/>
    </row>
    <row r="29" spans="2:11" ht="34.5" customHeight="1" x14ac:dyDescent="0.2">
      <c r="B29" s="57" t="s">
        <v>23</v>
      </c>
      <c r="C29" s="72"/>
      <c r="D29" s="73"/>
      <c r="E29" s="75"/>
    </row>
    <row r="30" spans="2:11" ht="10.5" customHeight="1" x14ac:dyDescent="0.2">
      <c r="B30" s="58"/>
      <c r="C30" s="225" t="s">
        <v>73</v>
      </c>
      <c r="D30" s="225"/>
      <c r="E30" s="226"/>
    </row>
    <row r="31" spans="2:11" x14ac:dyDescent="0.2">
      <c r="D31" s="46"/>
    </row>
    <row r="32" spans="2:11" x14ac:dyDescent="0.2">
      <c r="D32" s="46"/>
    </row>
  </sheetData>
  <mergeCells count="18">
    <mergeCell ref="B3:G3"/>
    <mergeCell ref="C4:F4"/>
    <mergeCell ref="C5:G5"/>
    <mergeCell ref="B7:B8"/>
    <mergeCell ref="C7:C8"/>
    <mergeCell ref="J25:K25"/>
    <mergeCell ref="C30:E30"/>
    <mergeCell ref="B27:C27"/>
    <mergeCell ref="B10:B11"/>
    <mergeCell ref="C10:C11"/>
    <mergeCell ref="B13:B14"/>
    <mergeCell ref="C13:C14"/>
    <mergeCell ref="B20:B21"/>
    <mergeCell ref="C20:C21"/>
    <mergeCell ref="C16:C17"/>
    <mergeCell ref="B16:B17"/>
    <mergeCell ref="B18:B19"/>
    <mergeCell ref="C18:C19"/>
  </mergeCells>
  <pageMargins left="0.51181102362204722" right="0.51181102362204722" top="0.78740157480314965" bottom="0.78740157480314965" header="0.31496062992125984" footer="0.31496062992125984"/>
  <pageSetup paperSize="9" scale="95" orientation="landscape" horizontalDpi="4294967293" verticalDpi="4294967293" r:id="rId1"/>
  <headerFooter>
    <oddFooter>Página &amp;P de &amp;N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Planilha</vt:lpstr>
      <vt:lpstr>BDI</vt:lpstr>
      <vt:lpstr>Cronograma</vt:lpstr>
      <vt:lpstr>BDI!Area_de_impressao</vt:lpstr>
      <vt:lpstr>Cronograma!Area_de_impressao</vt:lpstr>
      <vt:lpstr>Planilha!Area_de_impressao</vt:lpstr>
      <vt:lpstr>Cronograma!Titulos_de_impressao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Lenovo</cp:lastModifiedBy>
  <cp:lastPrinted>2023-02-09T20:12:53Z</cp:lastPrinted>
  <dcterms:created xsi:type="dcterms:W3CDTF">2000-02-09T11:08:02Z</dcterms:created>
  <dcterms:modified xsi:type="dcterms:W3CDTF">2023-11-06T11:39:37Z</dcterms:modified>
</cp:coreProperties>
</file>